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K:\330000-ILZ\ILZ_1_2026\USTAWOWE\260_8_MEDYCYNA_PRACY\2_POSTĘPOWANIE\SWZ_Medycyna\"/>
    </mc:Choice>
  </mc:AlternateContent>
  <bookViews>
    <workbookView xWindow="0" yWindow="0" windowWidth="28800" windowHeight="12300"/>
  </bookViews>
  <sheets>
    <sheet name="CZĘŚĆ 1 - BIELSKO-BIAŁA" sheetId="13" r:id="rId1"/>
    <sheet name="CZĘŚĆ 2 - BYTOM" sheetId="12" r:id="rId2"/>
    <sheet name="CZĘŚĆ 3 - CZĘSTOCHOWA " sheetId="2" r:id="rId3"/>
    <sheet name="CZĘŚĆ 4 - KATOWICE" sheetId="3" r:id="rId4"/>
    <sheet name="CZĘŚĆ 5 - SOSNOWIEC" sheetId="11" r:id="rId5"/>
    <sheet name="CZĘŚĆ 6 - ZABRZE" sheetId="1" r:id="rId6"/>
    <sheet name="CZĘŚĆ 7 - ŻORY" sheetId="15" r:id="rId7"/>
    <sheet name="CZĘŚĆ 8 - JAWORZNO" sheetId="16" r:id="rId8"/>
    <sheet name="CZĘŚĆ 9 - TYCHY" sheetId="17" r:id="rId9"/>
  </sheets>
  <definedNames>
    <definedName name="_xlnm.Print_Area" localSheetId="0">'CZĘŚĆ 1 - BIELSKO-BIAŁA'!$A$1:$K$36</definedName>
    <definedName name="_xlnm.Print_Area" localSheetId="1">'CZĘŚĆ 2 - BYTOM'!$A$1:$K$37</definedName>
    <definedName name="_xlnm.Print_Area" localSheetId="2">'CZĘŚĆ 3 - CZĘSTOCHOWA '!$A$1:$K$35</definedName>
    <definedName name="_xlnm.Print_Area" localSheetId="3">'CZĘŚĆ 4 - KATOWICE'!$A$1:$K$36</definedName>
    <definedName name="_xlnm.Print_Area" localSheetId="4">'CZĘŚĆ 5 - SOSNOWIEC'!$A$1:$K$36</definedName>
    <definedName name="_xlnm.Print_Area" localSheetId="5">'CZĘŚĆ 6 - ZABRZE'!$A$1:$K$36</definedName>
    <definedName name="_xlnm.Print_Area" localSheetId="6">'CZĘŚĆ 7 - ŻORY'!$A$1:$K$36</definedName>
    <definedName name="_xlnm.Print_Area" localSheetId="7">'CZĘŚĆ 8 - JAWORZNO'!$A$1:$K$36</definedName>
    <definedName name="_xlnm.Print_Area" localSheetId="8">'CZĘŚĆ 9 - TYCHY'!$A$1:$K$35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3" l="1"/>
  <c r="G29" i="13" l="1"/>
  <c r="G30" i="13"/>
  <c r="G29" i="12"/>
  <c r="G30" i="12"/>
  <c r="G29" i="2"/>
  <c r="G30" i="2"/>
  <c r="G29" i="3"/>
  <c r="G30" i="3"/>
  <c r="G29" i="11"/>
  <c r="G30" i="11"/>
  <c r="G29" i="1"/>
  <c r="G30" i="1"/>
  <c r="G29" i="15"/>
  <c r="G30" i="15"/>
  <c r="G29" i="16"/>
  <c r="G30" i="16"/>
  <c r="G29" i="17"/>
  <c r="G30" i="17"/>
  <c r="K29" i="12" l="1"/>
  <c r="K30" i="12"/>
  <c r="I29" i="12"/>
  <c r="I30" i="12"/>
  <c r="K29" i="2"/>
  <c r="K30" i="2"/>
  <c r="I29" i="2"/>
  <c r="I30" i="2"/>
  <c r="K29" i="3"/>
  <c r="K30" i="3"/>
  <c r="I29" i="3"/>
  <c r="I30" i="3"/>
  <c r="K29" i="11"/>
  <c r="K30" i="11"/>
  <c r="I29" i="11"/>
  <c r="I30" i="11"/>
  <c r="K29" i="1"/>
  <c r="K30" i="1"/>
  <c r="I29" i="1"/>
  <c r="I30" i="1"/>
  <c r="K29" i="15"/>
  <c r="K30" i="15"/>
  <c r="I29" i="15"/>
  <c r="I30" i="15"/>
  <c r="I29" i="16"/>
  <c r="I30" i="16"/>
  <c r="K29" i="16"/>
  <c r="K30" i="16"/>
  <c r="I29" i="17"/>
  <c r="I30" i="17"/>
  <c r="K29" i="17"/>
  <c r="K30" i="17"/>
  <c r="K29" i="13"/>
  <c r="K30" i="13"/>
  <c r="I29" i="13"/>
  <c r="I30" i="13"/>
  <c r="G28" i="12" l="1"/>
  <c r="K28" i="12" s="1"/>
  <c r="G28" i="2"/>
  <c r="K28" i="2" s="1"/>
  <c r="G28" i="3"/>
  <c r="K28" i="3" s="1"/>
  <c r="G28" i="11"/>
  <c r="I28" i="11" s="1"/>
  <c r="I28" i="2" l="1"/>
  <c r="I28" i="3"/>
  <c r="K28" i="11"/>
  <c r="I28" i="12"/>
  <c r="G28" i="1"/>
  <c r="G28" i="15"/>
  <c r="K28" i="15" s="1"/>
  <c r="G28" i="16"/>
  <c r="K28" i="16" s="1"/>
  <c r="G28" i="17"/>
  <c r="K28" i="17" s="1"/>
  <c r="K28" i="1" l="1"/>
  <c r="I28" i="1"/>
  <c r="I28" i="15"/>
  <c r="I28" i="16"/>
  <c r="I28" i="17"/>
  <c r="G28" i="13"/>
  <c r="K28" i="13" s="1"/>
  <c r="I28" i="13" l="1"/>
  <c r="G25" i="13"/>
  <c r="I25" i="13" s="1"/>
  <c r="G26" i="13"/>
  <c r="K26" i="13" s="1"/>
  <c r="G27" i="13"/>
  <c r="I27" i="13" s="1"/>
  <c r="G25" i="12"/>
  <c r="I25" i="12" s="1"/>
  <c r="G26" i="12"/>
  <c r="K26" i="12" s="1"/>
  <c r="G27" i="12"/>
  <c r="K27" i="12" s="1"/>
  <c r="K25" i="2"/>
  <c r="G25" i="2"/>
  <c r="I25" i="2" s="1"/>
  <c r="G26" i="2"/>
  <c r="K26" i="2" s="1"/>
  <c r="G27" i="2"/>
  <c r="I27" i="2" s="1"/>
  <c r="G25" i="3"/>
  <c r="K25" i="3" s="1"/>
  <c r="G26" i="3"/>
  <c r="I26" i="3" s="1"/>
  <c r="G27" i="3"/>
  <c r="I27" i="3" s="1"/>
  <c r="G25" i="17"/>
  <c r="I25" i="17" s="1"/>
  <c r="G26" i="17"/>
  <c r="I26" i="17" s="1"/>
  <c r="G27" i="17"/>
  <c r="K27" i="17" s="1"/>
  <c r="G25" i="16"/>
  <c r="I25" i="16" s="1"/>
  <c r="G26" i="16"/>
  <c r="I26" i="16" s="1"/>
  <c r="G27" i="16"/>
  <c r="I27" i="16" s="1"/>
  <c r="G25" i="15"/>
  <c r="K25" i="15" s="1"/>
  <c r="G26" i="15"/>
  <c r="I26" i="15" s="1"/>
  <c r="G27" i="15"/>
  <c r="I27" i="15" s="1"/>
  <c r="I26" i="11"/>
  <c r="G25" i="11"/>
  <c r="K25" i="11" s="1"/>
  <c r="G26" i="11"/>
  <c r="K26" i="11" s="1"/>
  <c r="G27" i="11"/>
  <c r="I27" i="11" s="1"/>
  <c r="G25" i="1"/>
  <c r="K25" i="1" s="1"/>
  <c r="G26" i="1"/>
  <c r="K26" i="1" s="1"/>
  <c r="G27" i="1"/>
  <c r="I27" i="1" s="1"/>
  <c r="G24" i="1"/>
  <c r="I27" i="12" l="1"/>
  <c r="I26" i="12"/>
  <c r="I26" i="2"/>
  <c r="K27" i="2"/>
  <c r="I25" i="3"/>
  <c r="K27" i="3"/>
  <c r="K26" i="3"/>
  <c r="I25" i="11"/>
  <c r="K27" i="1"/>
  <c r="I25" i="15"/>
  <c r="K27" i="15"/>
  <c r="K26" i="15"/>
  <c r="K27" i="16"/>
  <c r="K26" i="16"/>
  <c r="K25" i="16"/>
  <c r="I27" i="17"/>
  <c r="K26" i="17"/>
  <c r="K25" i="17"/>
  <c r="I26" i="13"/>
  <c r="K27" i="13"/>
  <c r="K25" i="13"/>
  <c r="K25" i="12"/>
  <c r="I26" i="1"/>
  <c r="I25" i="1"/>
  <c r="K27" i="11"/>
  <c r="G14" i="13" l="1"/>
  <c r="G15" i="13"/>
  <c r="G16" i="13"/>
  <c r="G17" i="13"/>
  <c r="G18" i="13"/>
  <c r="G19" i="13"/>
  <c r="G20" i="13"/>
  <c r="G21" i="13"/>
  <c r="G22" i="13"/>
  <c r="G23" i="13"/>
  <c r="G24" i="13"/>
  <c r="G13" i="13"/>
  <c r="G9" i="13"/>
  <c r="G5" i="13"/>
  <c r="G5" i="12"/>
  <c r="K24" i="1" l="1"/>
  <c r="K5" i="12" l="1"/>
  <c r="K14" i="13" l="1"/>
  <c r="K15" i="13"/>
  <c r="K16" i="13"/>
  <c r="K17" i="13"/>
  <c r="K18" i="13"/>
  <c r="K19" i="13"/>
  <c r="K20" i="13"/>
  <c r="K21" i="13"/>
  <c r="K22" i="13"/>
  <c r="K23" i="13"/>
  <c r="K24" i="13"/>
  <c r="K9" i="13"/>
  <c r="G19" i="16" l="1"/>
  <c r="G19" i="11"/>
  <c r="I19" i="11" l="1"/>
  <c r="K19" i="11"/>
  <c r="I19" i="16"/>
  <c r="K19" i="16"/>
  <c r="G19" i="17"/>
  <c r="G19" i="15"/>
  <c r="G19" i="1"/>
  <c r="G19" i="3"/>
  <c r="G19" i="2"/>
  <c r="I19" i="13"/>
  <c r="G19" i="12"/>
  <c r="K19" i="3" l="1"/>
  <c r="I19" i="15"/>
  <c r="K19" i="15"/>
  <c r="I19" i="17"/>
  <c r="K19" i="17"/>
  <c r="I19" i="1"/>
  <c r="K19" i="1"/>
  <c r="I19" i="2"/>
  <c r="K19" i="2"/>
  <c r="I19" i="12"/>
  <c r="K19" i="12"/>
  <c r="G13" i="12"/>
  <c r="K13" i="12" s="1"/>
  <c r="G14" i="12"/>
  <c r="K14" i="12" s="1"/>
  <c r="G15" i="12"/>
  <c r="K15" i="12" s="1"/>
  <c r="G16" i="12"/>
  <c r="K16" i="12" s="1"/>
  <c r="G17" i="12"/>
  <c r="K17" i="12" s="1"/>
  <c r="G18" i="12"/>
  <c r="K18" i="12" s="1"/>
  <c r="G20" i="12"/>
  <c r="K20" i="12" s="1"/>
  <c r="G21" i="12"/>
  <c r="K21" i="12" s="1"/>
  <c r="G22" i="12"/>
  <c r="K22" i="12" s="1"/>
  <c r="G23" i="12"/>
  <c r="K23" i="12" s="1"/>
  <c r="G24" i="12"/>
  <c r="K24" i="12" s="1"/>
  <c r="G9" i="2"/>
  <c r="K9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20" i="2"/>
  <c r="K20" i="2" s="1"/>
  <c r="G21" i="2"/>
  <c r="K21" i="2" s="1"/>
  <c r="G22" i="2"/>
  <c r="K22" i="2" s="1"/>
  <c r="G23" i="2"/>
  <c r="K23" i="2" s="1"/>
  <c r="G24" i="2"/>
  <c r="K24" i="2" s="1"/>
  <c r="G9" i="3"/>
  <c r="K9" i="3" s="1"/>
  <c r="G13" i="3"/>
  <c r="K13" i="3" s="1"/>
  <c r="G14" i="3"/>
  <c r="K14" i="3" s="1"/>
  <c r="G15" i="3"/>
  <c r="K15" i="3" s="1"/>
  <c r="G16" i="3"/>
  <c r="K16" i="3" s="1"/>
  <c r="G17" i="3"/>
  <c r="K17" i="3" s="1"/>
  <c r="G18" i="3"/>
  <c r="K18" i="3" s="1"/>
  <c r="G20" i="3"/>
  <c r="K20" i="3" s="1"/>
  <c r="G21" i="3"/>
  <c r="K21" i="3" s="1"/>
  <c r="G22" i="3"/>
  <c r="K22" i="3" s="1"/>
  <c r="G23" i="3"/>
  <c r="K23" i="3" s="1"/>
  <c r="G24" i="3"/>
  <c r="K24" i="3" s="1"/>
  <c r="G9" i="11"/>
  <c r="K9" i="11" s="1"/>
  <c r="G13" i="11"/>
  <c r="K13" i="11" s="1"/>
  <c r="G14" i="11"/>
  <c r="K14" i="11" s="1"/>
  <c r="G15" i="11"/>
  <c r="K15" i="11" s="1"/>
  <c r="G16" i="11"/>
  <c r="K16" i="11" s="1"/>
  <c r="G17" i="11"/>
  <c r="K17" i="11" s="1"/>
  <c r="G18" i="11"/>
  <c r="K18" i="11" s="1"/>
  <c r="G20" i="11"/>
  <c r="K20" i="11" s="1"/>
  <c r="G21" i="11"/>
  <c r="K21" i="11" s="1"/>
  <c r="G22" i="11"/>
  <c r="K22" i="11" s="1"/>
  <c r="G23" i="11"/>
  <c r="K23" i="11" s="1"/>
  <c r="G24" i="11"/>
  <c r="K24" i="11" s="1"/>
  <c r="G9" i="1"/>
  <c r="K9" i="1" s="1"/>
  <c r="G13" i="1"/>
  <c r="K13" i="1" s="1"/>
  <c r="G14" i="1"/>
  <c r="K14" i="1" s="1"/>
  <c r="G15" i="1"/>
  <c r="K15" i="1" s="1"/>
  <c r="G16" i="1"/>
  <c r="K16" i="1" s="1"/>
  <c r="G17" i="1"/>
  <c r="K17" i="1" s="1"/>
  <c r="G18" i="1"/>
  <c r="K18" i="1" s="1"/>
  <c r="G20" i="1"/>
  <c r="K20" i="1" s="1"/>
  <c r="G21" i="1"/>
  <c r="K21" i="1" s="1"/>
  <c r="G22" i="1"/>
  <c r="K22" i="1" s="1"/>
  <c r="G23" i="1"/>
  <c r="K23" i="1" s="1"/>
  <c r="G9" i="17"/>
  <c r="K9" i="17" s="1"/>
  <c r="G13" i="17"/>
  <c r="K13" i="17" s="1"/>
  <c r="G14" i="17"/>
  <c r="K14" i="17" s="1"/>
  <c r="G15" i="17"/>
  <c r="K15" i="17" s="1"/>
  <c r="G16" i="17"/>
  <c r="K16" i="17" s="1"/>
  <c r="G17" i="17"/>
  <c r="K17" i="17" s="1"/>
  <c r="G18" i="17"/>
  <c r="K18" i="17" s="1"/>
  <c r="G20" i="17"/>
  <c r="K20" i="17" s="1"/>
  <c r="G21" i="17"/>
  <c r="K21" i="17" s="1"/>
  <c r="G22" i="17"/>
  <c r="K22" i="17" s="1"/>
  <c r="G23" i="17"/>
  <c r="K23" i="17" s="1"/>
  <c r="G24" i="17"/>
  <c r="K24" i="17" s="1"/>
  <c r="G9" i="16"/>
  <c r="K9" i="16" s="1"/>
  <c r="G13" i="16"/>
  <c r="K13" i="16" s="1"/>
  <c r="G14" i="16"/>
  <c r="K14" i="16" s="1"/>
  <c r="G15" i="16"/>
  <c r="K15" i="16" s="1"/>
  <c r="G16" i="16"/>
  <c r="K16" i="16" s="1"/>
  <c r="G17" i="16"/>
  <c r="K17" i="16" s="1"/>
  <c r="G18" i="16"/>
  <c r="K18" i="16" s="1"/>
  <c r="G20" i="16"/>
  <c r="K20" i="16" s="1"/>
  <c r="G21" i="16"/>
  <c r="K21" i="16" s="1"/>
  <c r="G22" i="16"/>
  <c r="K22" i="16" s="1"/>
  <c r="G23" i="16"/>
  <c r="K23" i="16" s="1"/>
  <c r="G24" i="16"/>
  <c r="K24" i="16" s="1"/>
  <c r="G9" i="15"/>
  <c r="K9" i="15" s="1"/>
  <c r="G13" i="15"/>
  <c r="K13" i="15" s="1"/>
  <c r="G14" i="15"/>
  <c r="K14" i="15" s="1"/>
  <c r="G15" i="15"/>
  <c r="K15" i="15" s="1"/>
  <c r="G16" i="15"/>
  <c r="K16" i="15" s="1"/>
  <c r="G17" i="15"/>
  <c r="K17" i="15" s="1"/>
  <c r="G18" i="15"/>
  <c r="K18" i="15" s="1"/>
  <c r="G20" i="15"/>
  <c r="K20" i="15" s="1"/>
  <c r="G21" i="15"/>
  <c r="K21" i="15" s="1"/>
  <c r="G22" i="15"/>
  <c r="K22" i="15" s="1"/>
  <c r="G23" i="15"/>
  <c r="K23" i="15" s="1"/>
  <c r="G24" i="15"/>
  <c r="K24" i="15" s="1"/>
  <c r="I24" i="17" l="1"/>
  <c r="I23" i="17"/>
  <c r="I22" i="17"/>
  <c r="I21" i="17"/>
  <c r="I20" i="17"/>
  <c r="I18" i="17"/>
  <c r="I17" i="17"/>
  <c r="I16" i="17"/>
  <c r="I15" i="17"/>
  <c r="I14" i="17"/>
  <c r="I13" i="17"/>
  <c r="I9" i="17"/>
  <c r="G5" i="17"/>
  <c r="I24" i="16"/>
  <c r="I23" i="16"/>
  <c r="I22" i="16"/>
  <c r="I21" i="16"/>
  <c r="I20" i="16"/>
  <c r="I18" i="16"/>
  <c r="I17" i="16"/>
  <c r="I16" i="16"/>
  <c r="I15" i="16"/>
  <c r="I14" i="16"/>
  <c r="I13" i="16"/>
  <c r="I9" i="16"/>
  <c r="G5" i="16"/>
  <c r="I24" i="15"/>
  <c r="I23" i="15"/>
  <c r="I22" i="15"/>
  <c r="I21" i="15"/>
  <c r="I20" i="15"/>
  <c r="I18" i="15"/>
  <c r="I17" i="15"/>
  <c r="I16" i="15"/>
  <c r="I15" i="15"/>
  <c r="I14" i="15"/>
  <c r="I13" i="15"/>
  <c r="I9" i="15"/>
  <c r="G5" i="15"/>
  <c r="I24" i="13"/>
  <c r="I23" i="13"/>
  <c r="I22" i="13"/>
  <c r="I21" i="13"/>
  <c r="I20" i="13"/>
  <c r="I18" i="13"/>
  <c r="I17" i="13"/>
  <c r="I16" i="13"/>
  <c r="I15" i="13"/>
  <c r="I14" i="13"/>
  <c r="I9" i="13"/>
  <c r="I24" i="12"/>
  <c r="I23" i="12"/>
  <c r="I22" i="12"/>
  <c r="I21" i="12"/>
  <c r="I20" i="12"/>
  <c r="I18" i="12"/>
  <c r="I17" i="12"/>
  <c r="I16" i="12"/>
  <c r="I15" i="12"/>
  <c r="I14" i="12"/>
  <c r="I13" i="12"/>
  <c r="I5" i="12"/>
  <c r="I24" i="11"/>
  <c r="I23" i="11"/>
  <c r="I22" i="11"/>
  <c r="I21" i="11"/>
  <c r="I20" i="11"/>
  <c r="I18" i="11"/>
  <c r="I17" i="11"/>
  <c r="I16" i="11"/>
  <c r="I15" i="11"/>
  <c r="I14" i="11"/>
  <c r="I13" i="11"/>
  <c r="I9" i="11"/>
  <c r="G5" i="11"/>
  <c r="I24" i="3"/>
  <c r="I23" i="3"/>
  <c r="I22" i="3"/>
  <c r="I21" i="3"/>
  <c r="I20" i="3"/>
  <c r="I18" i="3"/>
  <c r="I17" i="3"/>
  <c r="I16" i="3"/>
  <c r="I15" i="3"/>
  <c r="I14" i="3"/>
  <c r="I13" i="3"/>
  <c r="I9" i="3"/>
  <c r="G5" i="3"/>
  <c r="I24" i="2"/>
  <c r="I23" i="2"/>
  <c r="I22" i="2"/>
  <c r="I21" i="2"/>
  <c r="I20" i="2"/>
  <c r="I18" i="2"/>
  <c r="I17" i="2"/>
  <c r="I16" i="2"/>
  <c r="I15" i="2"/>
  <c r="I14" i="2"/>
  <c r="I13" i="2"/>
  <c r="I9" i="2"/>
  <c r="G5" i="2"/>
  <c r="I9" i="1"/>
  <c r="I13" i="1"/>
  <c r="I14" i="1"/>
  <c r="I15" i="1"/>
  <c r="I16" i="1"/>
  <c r="I17" i="1"/>
  <c r="I18" i="1"/>
  <c r="I20" i="1"/>
  <c r="I21" i="1"/>
  <c r="I22" i="1"/>
  <c r="I23" i="1"/>
  <c r="I24" i="1"/>
  <c r="G5" i="1"/>
  <c r="I5" i="3" l="1"/>
  <c r="I31" i="3" s="1"/>
  <c r="K5" i="3"/>
  <c r="K31" i="3" s="1"/>
  <c r="K5" i="11"/>
  <c r="K31" i="11" s="1"/>
  <c r="I5" i="11"/>
  <c r="I31" i="11" s="1"/>
  <c r="I5" i="15"/>
  <c r="I31" i="15" s="1"/>
  <c r="K5" i="15"/>
  <c r="K31" i="15" s="1"/>
  <c r="I5" i="16"/>
  <c r="I31" i="16" s="1"/>
  <c r="K5" i="16"/>
  <c r="K31" i="16" s="1"/>
  <c r="I5" i="17"/>
  <c r="I31" i="17" s="1"/>
  <c r="K5" i="17"/>
  <c r="K31" i="17" s="1"/>
  <c r="I5" i="1"/>
  <c r="I31" i="1" s="1"/>
  <c r="K5" i="1"/>
  <c r="K31" i="1" s="1"/>
  <c r="I5" i="2"/>
  <c r="I31" i="2" s="1"/>
  <c r="K5" i="2"/>
  <c r="K31" i="2" s="1"/>
  <c r="G9" i="12"/>
  <c r="K9" i="12" s="1"/>
  <c r="K31" i="12" s="1"/>
  <c r="I9" i="12" l="1"/>
  <c r="I31" i="12" s="1"/>
  <c r="K5" i="13"/>
  <c r="I5" i="13"/>
  <c r="I13" i="13"/>
  <c r="K13" i="13"/>
  <c r="K31" i="13" l="1"/>
  <c r="I31" i="13"/>
</calcChain>
</file>

<file path=xl/sharedStrings.xml><?xml version="1.0" encoding="utf-8"?>
<sst xmlns="http://schemas.openxmlformats.org/spreadsheetml/2006/main" count="825" uniqueCount="121">
  <si>
    <t>LP.</t>
  </si>
  <si>
    <t xml:space="preserve">RODZAJ BADAŃ/USŁUG </t>
  </si>
  <si>
    <t>ZAKRES BADANIA</t>
  </si>
  <si>
    <t>badanie lekarza medycyny pracy wraz z wydaniem orzeczenia</t>
  </si>
  <si>
    <t>badanie laboratoryjne: lipidogram (profil lipidowy)</t>
  </si>
  <si>
    <t>badania wstępne</t>
  </si>
  <si>
    <t>badania okresowe</t>
  </si>
  <si>
    <t>badanie EKG wraz z opisem</t>
  </si>
  <si>
    <t>2.</t>
  </si>
  <si>
    <t>badanie okulistyczne wraz z wydaniem zaświadczenia dotyczącego stosowania okularów korekcyjnych podczas pracy przy obsłudze monitorów ekranowych</t>
  </si>
  <si>
    <t>badania kontrolne</t>
  </si>
  <si>
    <t>badań lekarskich wymaganych przez Kodeks pracy, dotyczące pracowników/funkcjonariuszy, którzy przebywali na zwolnieniu lekarskim powyżej 30 dni, obejmujące badanie lekarza uprawnionego wraz z wydaniem orzeczenia na podstawie opinii lekarza prowadzącego.</t>
  </si>
  <si>
    <t>1.</t>
  </si>
  <si>
    <t>3.</t>
  </si>
  <si>
    <t xml:space="preserve">4. </t>
  </si>
  <si>
    <t>5.</t>
  </si>
  <si>
    <t>badania okulistyczne</t>
  </si>
  <si>
    <t>6.</t>
  </si>
  <si>
    <t>7.</t>
  </si>
  <si>
    <t>morfologia z rozmazem</t>
  </si>
  <si>
    <t>retikulocyty</t>
  </si>
  <si>
    <t>RTG klatki piersiowej z opisem</t>
  </si>
  <si>
    <t xml:space="preserve">badania pracowników kierujących pojazdami uprzywilejowanymi z wydaniem orzeczenia </t>
  </si>
  <si>
    <t>badania pracowników/funkcjonariuszy  pracujących na wysokości</t>
  </si>
  <si>
    <t>8.</t>
  </si>
  <si>
    <t>9.</t>
  </si>
  <si>
    <t>10.</t>
  </si>
  <si>
    <t>11.</t>
  </si>
  <si>
    <t>12.</t>
  </si>
  <si>
    <t>13.</t>
  </si>
  <si>
    <t>14.</t>
  </si>
  <si>
    <t>Badania te przeprowadza się na podstawie przepisu art. 39 j ustawy z dnia 6 września 2001r.o transporcie drogowym (t. j. D.U. z 2007r. Nr 125 poz. 874 z późn. zm.). Z treści tego artykułu wynika, że badania kierowców transportu drogowego odbywają się na zasadach określonych w Kodeksie pracy – "Art. 39j ust. 2. Badania lekarskie, o których mowa w ust. 1, są wykonywane, z zastrzeżeniem ust. 3-6, w zakresie i na zasadach określonych w przepisach ustawy z dnia 26 czerwca 1974 r. - Kodeks pracy (Dz. U. z 1998 r. Nr 21, poz. 94, z późn. zm.7)), zwanej dalej Kodeksem pracy" Badanie kierowcy transportu drogowego powinno zakończyć się wydaniem orzeczenia w formie zaświadczenia lekarskiego (według wzoru określonego w załączniku nr 2 do rozporządzenia). Zaświadczenie powinno być wydane przez lekarza z uprawnieniami do badań profilaktycznych pracowników i równocześnie uprawnionego do badań kierowców (rozporządzenie Ministra Zdrowia z dnia 7 stycznia 2004 r. w sprawie badań lekarskich kierowców i osób ubiegających się o uprawnienia do kierowania pojazdami (Dz. U. Nr 2 poz. 15 ).</t>
  </si>
  <si>
    <t>badania pracowników/funkcjonariuszy  - praca związana z obsługą narzędzi, maszyn, urządzeń i poruszajacych się poza drogami publicznymi pojazdów mechanicznych  takich jak wózki widłowe</t>
  </si>
  <si>
    <t xml:space="preserve">badania pracowników uprawnionych do kierowania pojazdami kat.B w ramach obowiązków służbowych, w tym zatrudnieni na stanowisku kierowcy </t>
  </si>
  <si>
    <t>15.</t>
  </si>
  <si>
    <t>CENA JEDNOSTKOWA (netto)</t>
  </si>
  <si>
    <t>STAWKA VAT</t>
  </si>
  <si>
    <t>KWOTA VAT ZA CENĘ JEDNOSTKOWĄ</t>
  </si>
  <si>
    <t>kol. 1</t>
  </si>
  <si>
    <t>kol. 2</t>
  </si>
  <si>
    <t>kol. 3</t>
  </si>
  <si>
    <t>kol. 4</t>
  </si>
  <si>
    <t>kol. 5</t>
  </si>
  <si>
    <t>kol. 8</t>
  </si>
  <si>
    <t>CENA JEDNOSTKOWA
(brutto)</t>
  </si>
  <si>
    <t>kol. 6
= kol. 4* kol.5</t>
  </si>
  <si>
    <t>kol. 7
= kol. 4 + kol.6</t>
  </si>
  <si>
    <t>kol. 9
= kol. 7 * kol. 8</t>
  </si>
  <si>
    <t>Wykonawca zobowiązany jest wycenić wszystkie badania niezbędne do oceny możliwości wykonywania pracy związanej z pracą na wysokości</t>
  </si>
  <si>
    <t>ŁĄCZNA WARTOŚĆ OFERTY</t>
  </si>
  <si>
    <t>ŁĄCZNA WARTOŚĆ OFERTY:</t>
  </si>
  <si>
    <t xml:space="preserve">ŁĄCZNA WARTOŚĆ OFERTY: </t>
  </si>
  <si>
    <t>ŁACZNA WARTOŚĆ OFERTY:</t>
  </si>
  <si>
    <t>Dokument należy złożyć w postaci dokumentu elektronicznego i
podpisać kwalifikowanym podpisem elektronicznym, bądź podpisem zaufanym lub podpisem osobistym przez osoby uprawnione 
do reprezentowania Wykonawcy</t>
  </si>
  <si>
    <t>Dokument należy złożyć w postaci dokumentu elektronicznego i podpisać kwalifikowanym podpisem elektronicznym, bądź podpisem zaufanym lub podpisem osobistym przez osoby uprawnione do reprezentowania Wykonawcy</t>
  </si>
  <si>
    <t>badania kału na nosicielstwo</t>
  </si>
  <si>
    <t>badanie laboratoryjne (sanitaro epidemiologiczne)</t>
  </si>
  <si>
    <t>badanie lekarskie z wydaniem orzeczenia bez badania laboratoryjnego</t>
  </si>
  <si>
    <t xml:space="preserve">spirometria </t>
  </si>
  <si>
    <t>badania okulistyczne w przypadku pogorszenia wzroku pracowników/ funkcjonariuszy wykonujących pracę przy obsłudze monitora ekranowego ( w tym zaświadczenie na okulary do pracy przy monitorach ekranowych)</t>
  </si>
  <si>
    <t>badanie sanitarno-epidemiologiczne z wpisem do książeczki sanitarno-epidemiologicznej</t>
  </si>
  <si>
    <t>badania przeprowadzane u osób narażonych na promieniowanie jonizujące (praca z urządzeniem do kontroli rentgenowskiej) oraz u osób, które mają kontakt z substancjami ropopochodnymi (podczas wykonywania kontroli i poboru próbek)</t>
  </si>
  <si>
    <t>badania przeprowadzane u osób narażonych na promieniowanie jonizujące (praca z urządzeniem do kontroli rentgenowskiej)</t>
  </si>
  <si>
    <t>kol. 10</t>
  </si>
  <si>
    <t>kol. 11
= kol. 7 * kol. 10</t>
  </si>
  <si>
    <t xml:space="preserve">11. </t>
  </si>
  <si>
    <t>badania okulistyczne w przypadku pogorszenia wzroku pracowników/ funkcjonariuszy wykonujących pracę przy obsłudze monitora ekranowego (w tym zaświadczenie na okulary do pracy przy monitorach ekranowych)</t>
  </si>
  <si>
    <t>FORMULARZ CENOWY
DLA CZĘŚCI 8 - PLACÓWKA MEDYCZNA ZLOKALIZOWANA W JAWORZNIE</t>
  </si>
  <si>
    <t>FORMULARZ CENOWY
DLA CZĘŚCI 9 - PLACÓWKA MEDYCZNA ZLOKALIZOWANA W TYCHACH</t>
  </si>
  <si>
    <t>FORMULARZ CENOWY
DLA CZĘŚCI 7 - PLACÓWKA MEDYCZNA ZLOKALIZOWANA W ŻORACH</t>
  </si>
  <si>
    <t>FORMULARZ CENOWY
DLA CZĘŚCI 6 - PLACÓWKA MEDYCZNA ZLOKALIZOWANA W ZABRZU</t>
  </si>
  <si>
    <t>FORMULARZ CENOWY
DLA CZĘŚCI 5 - PLACÓWKA MEDYCZNA ZLOKALIZOWANA W SOSNOWCU</t>
  </si>
  <si>
    <t>FORMULARZ CENOWY
DLA CZĘŚCI 4 - PLACÓWKA MEDYCZNA ZLOKALIZOWANA W KATOWICACH</t>
  </si>
  <si>
    <t>FORMULARZ CENOWY
DLA CZĘŚCI 3 - PLACÓWKA MEDYCZNA ZLOKALIZOWANA W CZĘSTOCHOWIE</t>
  </si>
  <si>
    <t>FORMULARZ CENOWY
DLA CZĘŚCI 2 - PLACÓWKA MEDYCZNA ZLOKALIZOWANA W BYTOMIU</t>
  </si>
  <si>
    <t>FORMULARZ CENOWY
DLA CZĘŚCI 1 - PLACÓWKA MEDYCZNA ZLOKALIZOWANA W BIELSKU-BIAŁEJ</t>
  </si>
  <si>
    <t>badanie laboratoryjne (sanitaro-epidemiologiczne)</t>
  </si>
  <si>
    <t>badanie przeprowadzane u osób narażonych na czynniki biologiczne (mikroorganizmy, grzyby, pleśnie)</t>
  </si>
  <si>
    <t>W zależności od wskazań badanie przeprowadza się u osób narazonych na:
- czynniki biologiczne  - mikroorganizmy, grzyby, pleśnie, wirusy, bakterie niewiadomego pochodzenia (podczas przeprowadzania kontroli towarów, osób),
- czynniki chemiczne - opary substancji ropopochodnych (podczas wykonywania kontroli i poboru próbek), stosowanie odczynników chemicznych (podczas analizy próbek)</t>
  </si>
  <si>
    <t>W zależności od wskazań badanie przeprowadza się u osób narażonych na:
- czynniki biologiczne  - mikroorganizmy, grzyby, pleśnie, wirusy, bakterie niewiadomego pochodzenia (podczas przeprowadzania kontroli towarów, osób),
- czynniki chemiczne - opary substancji ropopochodnych (podczas wykonywania kontroli i poboru próbek), stosowanie odczynników chemicznych (podczas analizy próbek)</t>
  </si>
  <si>
    <t>badania pracowników wykonujących pracę wymagającą stałego i nadmiernego wysiłku głosowego oraz obciążenia narządu słuchu.</t>
  </si>
  <si>
    <t>Wykonawca zobowiązany jest wycenić wszystkie badania niezbędne do oceny możliwości wykonywania pracy związanej w tym zakresie</t>
  </si>
  <si>
    <t xml:space="preserve">badania psychologiczne </t>
  </si>
  <si>
    <t>pracownicy uprawnionych do kierowania pojazdami kat.B w ramach obowiązków służbowych, w tym zatrudnieni na stanowisku kierowcy</t>
  </si>
  <si>
    <t xml:space="preserve">badania psychologiczne pojazd uprzywilejowany </t>
  </si>
  <si>
    <t>badania pracowników kierujących pojazdami uprzywilejowanymi</t>
  </si>
  <si>
    <t>16.</t>
  </si>
  <si>
    <t>17.</t>
  </si>
  <si>
    <t>badania okulistyczne w przypadku pogorszenia wzroku pracowników/ funkcjonariuszy wykonujących pracę przy obsłudze monitora ekranowego 
(w tym zaświadczenie na okulary do pracy przy monitorach ekranowych)</t>
  </si>
  <si>
    <t xml:space="preserve">badania psychologiczne - pojazd uprzywilejowany </t>
  </si>
  <si>
    <t>Wykonawca zobowiązany jest do samodzielnego (niezależnie od wskazanych formuł) przeliczenia wszystkich pozycji wskazanych w Formularzu cenowym. Wskazane formuły zostały przedstawione wyłącznie w celach pomocniczych,
a odpowiedzialność za prawidłowe obliczenie ceny spoczywa na Wykonawcy</t>
  </si>
  <si>
    <t>badania pracowników obsługujących maszyny, urządzeń i poruszajacych się poza drogami publicznymi pojazdów mechanicznych  takich jak wózki widłowe</t>
  </si>
  <si>
    <t xml:space="preserve">badania psychologiczne - praca związana z obsługą narzędzi, maszyn, urządzeń i poruszajacych się poza drogami publicznymi pojazdów mechanicznych  takich jak wózki widłowe </t>
  </si>
  <si>
    <t>badania psychologiczne - praca związana z obsługą narzędzi, maszyn, urządzeń i poruszajacych się poza drogami publicznymi pojazdów mechanicznych  takich jak wózki widłowe</t>
  </si>
  <si>
    <t>Załącznik nr 3 do SWZ/ Załącznik nr 2 do Umowy nr ………………………..</t>
  </si>
  <si>
    <t>Załącznik nr 3 do SWZ/ Załącznik nr 2 do Umowy nr ……………………….</t>
  </si>
  <si>
    <t xml:space="preserve">LICZBA BADAŃ ZAMÓWIENIE PODSTAWOWE 
(za okres od 01-06-2026 r. do 31-05-2027 r.) </t>
  </si>
  <si>
    <t xml:space="preserve">
WARTOŚĆ ZAMÓWIENIA
(liczba badań x cena) ZAMÓWIENIE PODSTAWOWE 
(za okres od 01-06-2026 r. do 31-05-2027 r.) </t>
  </si>
  <si>
    <t xml:space="preserve">LICZBA BADAŃ ZAMÓWIENIE 
Z OPCJĄ 
(za okres od 01-06-2027 r. do 31-05-2028 r.) </t>
  </si>
  <si>
    <t xml:space="preserve">
WARTOŚĆ ZAMÓWIENIA
(liczba badań x cena) ZAMÓWIENIE Z OPCJĄ (za okres od 01-06-2027 r. do 31-05-2028 r.) </t>
  </si>
  <si>
    <t xml:space="preserve">Wykonawca zobowiązany jest wycenić wszystkie badania lekarskie i laboratoryjne niezbędne do oceny możliwości wykonywania pracy związanej z kierowaniem pojazdami uprzywilejowanymi za wyjątkiem badań psychologicznych </t>
  </si>
  <si>
    <t xml:space="preserve">Wykonawca zobowiązany jest wycenić wszystkie badania lekarskie i laboratoryjne niezbędne do oceny możliwości wykonywania pracy w tym zakresie za wyjątkiem badań psychologicznych </t>
  </si>
  <si>
    <t xml:space="preserve">Wykonawca zobowiązany jest wycenić wszystkie badania lekarskie i laboratoryjne niezbędne do oceny możliwości wykonywania pracy związanej z kierowaniem pojazdami służbowymi za wyjątkiem badań psychologicznych </t>
  </si>
  <si>
    <t xml:space="preserve">WARTOŚĆ ZAMÓWIENIA
(liczba badań x cena) ZAMÓWIENIE PODSTAWOWE 
(za okres od 01-06-2026 r. do 31-05-2027 r.) </t>
  </si>
  <si>
    <t>Załącznik nr 3 do SWZ/ Załącznik nr 2 do Umowy nr ……………………………………..</t>
  </si>
  <si>
    <t xml:space="preserve">WARTOŚĆ ZAMÓWIENIA
(liczba badań x cena) ZAMÓWIENIE Z OPCJĄ (za okres od 01-06-2027 r. do 31-05-2028 r.) </t>
  </si>
  <si>
    <t>Załącznik nr 3 do SWZ/ Załącznik nr 2 do Umowy nr ………………………………………</t>
  </si>
  <si>
    <r>
      <t xml:space="preserve">Wykonawca zobowiązany jest wycenić wszystkie badania lekarskie i laboratoryjne niezbędne do oceny możliwości wykonywania pracy związanej z kierowaniem pojazdami służbowymi </t>
    </r>
    <r>
      <rPr>
        <sz val="11"/>
        <color theme="1"/>
        <rFont val="Calibri"/>
        <family val="2"/>
        <charset val="238"/>
        <scheme val="minor"/>
      </rPr>
      <t xml:space="preserve">za wyjątkiem badań psychologicznych </t>
    </r>
  </si>
  <si>
    <r>
      <t>Wykonawca zobowiązany jest wycenić wszystkie badania lekarskie i laboratoryjne niezbędne do oceny możliwości wykonywania pracy związanej z kierowaniem pojazdami uprzywilejowanymi</t>
    </r>
    <r>
      <rPr>
        <sz val="11"/>
        <color theme="1"/>
        <rFont val="Calibri"/>
        <family val="2"/>
        <charset val="238"/>
        <scheme val="minor"/>
      </rPr>
      <t xml:space="preserve"> za wyjątkiem badań psychologicznych </t>
    </r>
  </si>
  <si>
    <r>
      <t xml:space="preserve">Wykonawca zobowiązany jest wycenić wszystkie badania lekarskie i laboratoryjne niezbędne do oceny możliwości wykonywania pracy w tym zakresie </t>
    </r>
    <r>
      <rPr>
        <sz val="11"/>
        <color theme="1"/>
        <rFont val="Calibri"/>
        <family val="2"/>
        <charset val="238"/>
        <scheme val="minor"/>
      </rPr>
      <t>za wyjątkiem badań psychologicznych.</t>
    </r>
  </si>
  <si>
    <t>Wykonawca zobowiązany jest do samodzielnego (niezależnie od wskazanych formuł) przeliczenia wszystkich pozycji wskazanych w Formularzu cenowym. Wskazane formuły zostały przedstawione wyłącznie w celach pomocniczych, a odpowiedzialność za prawidłowe obliczenie ceny spoczywa na Wykonawcy</t>
  </si>
  <si>
    <t>Załącznik nr 3 do SWZ/ Załącznik nr 2 do Umowy nr ………………………</t>
  </si>
  <si>
    <t>badania pracowników/funkcjonariuszy - praca związana z obsługą narzędzi, maszyn, urządzeń i poruszajacych się poza drogami publicznymi pojazdów mechanicznych  takich jak wózki widłowe</t>
  </si>
  <si>
    <t>2401-ILZ.260.8.2.2026</t>
  </si>
  <si>
    <t>Załącznik nr 3 do SWZ/ Załącznik nr 2 do Umowy nr ……………………..</t>
  </si>
  <si>
    <t>badania psychologiczne - praca związana z obsługą narzędzi, maszyn, urządzeń i poruszających się poza drogami publicznymi pojazdów mechanicznych  takich jak wózki widłowe</t>
  </si>
  <si>
    <t>badania pracowników obsługujących maszyny, urządzeń i poruszających się poza drogami publicznymi pojazdów mechanicznych  takich jak wózki widłowe</t>
  </si>
  <si>
    <t>Wykonawca zobowiązany jest wycenić badania niezbędne do oceny możliwości wykonywania pracy związanej w tym zakresie</t>
  </si>
  <si>
    <t>badania funcjonariuszy wykonujących czynności w zakresie prowadzenia kursów i szkoleń strzeleckich) (ołów i jego związki, tlenek węgla (II))</t>
  </si>
  <si>
    <t xml:space="preserve">badania pracowników/ funkcjonariuszy wykonujących czynności z nakładaniem zamknięć urzędowych - kontakt z ołowiem w postaci litej (plomby ołowiane) </t>
  </si>
  <si>
    <t>Dokument należy złożyć w postaci dokumentu elektronicznego i
podpisać kwalifikowanym podpisem elektronicznym, bądź podpisem zaufanym lub podpisem osobistym przez osoby uprawnione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</si>
</sst>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FFFF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3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16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vertical="center" wrapText="1"/>
    </xf>
    <xf numFmtId="164" fontId="0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/>
    </xf>
    <xf numFmtId="164" fontId="0" fillId="3" borderId="1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164" fontId="7" fillId="2" borderId="1" xfId="0" applyNumberFormat="1" applyFont="1" applyFill="1" applyBorder="1" applyAlignment="1">
      <alignment horizontal="right" vertical="center"/>
    </xf>
    <xf numFmtId="0" fontId="0" fillId="0" borderId="5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 vertical="center" wrapText="1"/>
    </xf>
    <xf numFmtId="164" fontId="0" fillId="0" borderId="4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right" vertical="center"/>
    </xf>
    <xf numFmtId="164" fontId="7" fillId="3" borderId="3" xfId="0" applyNumberFormat="1" applyFont="1" applyFill="1" applyBorder="1" applyAlignment="1">
      <alignment horizontal="right" vertical="center"/>
    </xf>
    <xf numFmtId="164" fontId="7" fillId="3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9" fontId="0" fillId="0" borderId="2" xfId="1" applyFont="1" applyBorder="1" applyAlignment="1">
      <alignment horizontal="center" vertical="center" wrapText="1"/>
    </xf>
    <xf numFmtId="9" fontId="0" fillId="0" borderId="3" xfId="1" applyFont="1" applyBorder="1" applyAlignment="1">
      <alignment horizontal="center" vertical="center" wrapText="1"/>
    </xf>
    <xf numFmtId="9" fontId="0" fillId="0" borderId="4" xfId="1" applyFont="1" applyBorder="1" applyAlignment="1">
      <alignment horizontal="center" vertical="center" wrapText="1"/>
    </xf>
    <xf numFmtId="164" fontId="0" fillId="2" borderId="2" xfId="0" applyNumberFormat="1" applyFont="1" applyFill="1" applyBorder="1" applyAlignment="1">
      <alignment horizontal="right" vertical="center"/>
    </xf>
    <xf numFmtId="164" fontId="0" fillId="2" borderId="3" xfId="0" applyNumberFormat="1" applyFont="1" applyFill="1" applyBorder="1" applyAlignment="1">
      <alignment horizontal="right" vertical="center"/>
    </xf>
    <xf numFmtId="164" fontId="0" fillId="2" borderId="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3" borderId="2" xfId="0" applyNumberFormat="1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164" fontId="0" fillId="2" borderId="2" xfId="0" applyNumberFormat="1" applyFill="1" applyBorder="1" applyAlignment="1">
      <alignment horizontal="right" vertical="center"/>
    </xf>
    <xf numFmtId="164" fontId="0" fillId="2" borderId="3" xfId="0" applyNumberFormat="1" applyFill="1" applyBorder="1" applyAlignment="1">
      <alignment horizontal="right" vertical="center"/>
    </xf>
    <xf numFmtId="164" fontId="0" fillId="2" borderId="4" xfId="0" applyNumberFormat="1" applyFill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 wrapText="1"/>
    </xf>
    <xf numFmtId="164" fontId="0" fillId="0" borderId="3" xfId="0" applyNumberFormat="1" applyBorder="1" applyAlignment="1">
      <alignment horizontal="right" vertical="center" wrapText="1"/>
    </xf>
    <xf numFmtId="164" fontId="0" fillId="0" borderId="4" xfId="0" applyNumberFormat="1" applyBorder="1" applyAlignment="1">
      <alignment horizontal="right" vertical="center" wrapText="1"/>
    </xf>
    <xf numFmtId="0" fontId="10" fillId="0" borderId="0" xfId="0" applyFont="1" applyAlignment="1">
      <alignment horizontal="left" vertical="top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4" fontId="0" fillId="0" borderId="2" xfId="0" applyNumberFormat="1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164" fontId="0" fillId="0" borderId="4" xfId="0" applyNumberFormat="1" applyBorder="1" applyAlignment="1">
      <alignment vertical="center" wrapText="1"/>
    </xf>
    <xf numFmtId="0" fontId="3" fillId="0" borderId="0" xfId="0" applyFont="1" applyAlignment="1">
      <alignment horizontal="right" vertical="center" indent="1"/>
    </xf>
    <xf numFmtId="0" fontId="4" fillId="0" borderId="7" xfId="0" applyFont="1" applyBorder="1" applyAlignment="1">
      <alignment horizontal="center" vertical="center"/>
    </xf>
    <xf numFmtId="0" fontId="10" fillId="0" borderId="0" xfId="0" applyFont="1" applyAlignment="1">
      <alignment vertical="top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zoomScale="95" zoomScaleNormal="95" workbookViewId="0">
      <selection activeCell="I31" sqref="I31"/>
    </sheetView>
  </sheetViews>
  <sheetFormatPr defaultRowHeight="15" x14ac:dyDescent="0.25"/>
  <cols>
    <col min="1" max="1" width="6.5703125" customWidth="1"/>
    <col min="2" max="2" width="43.85546875" customWidth="1"/>
    <col min="3" max="3" width="49.5703125" customWidth="1"/>
    <col min="4" max="4" width="14.42578125" customWidth="1"/>
    <col min="5" max="5" width="8.7109375" customWidth="1"/>
    <col min="6" max="7" width="14.5703125" customWidth="1"/>
    <col min="8" max="8" width="15.28515625" customWidth="1"/>
    <col min="9" max="9" width="18" customWidth="1"/>
    <col min="10" max="10" width="15.7109375" customWidth="1"/>
    <col min="11" max="11" width="18.140625" customWidth="1"/>
    <col min="15" max="15" width="8.5703125" customWidth="1"/>
  </cols>
  <sheetData>
    <row r="1" spans="1:15" ht="27" customHeight="1" x14ac:dyDescent="0.25">
      <c r="A1" s="97" t="s">
        <v>113</v>
      </c>
      <c r="B1" s="97"/>
      <c r="C1" s="11"/>
      <c r="D1" s="11"/>
      <c r="E1" s="92" t="s">
        <v>95</v>
      </c>
      <c r="F1" s="92"/>
      <c r="G1" s="92"/>
      <c r="H1" s="92"/>
      <c r="I1" s="92"/>
      <c r="J1" s="92"/>
      <c r="K1" s="92"/>
    </row>
    <row r="2" spans="1:15" ht="39" customHeight="1" x14ac:dyDescent="0.25">
      <c r="A2" s="78" t="s">
        <v>75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5" ht="135" customHeight="1" x14ac:dyDescent="0.25">
      <c r="A3" s="2" t="s">
        <v>0</v>
      </c>
      <c r="B3" s="2" t="s">
        <v>1</v>
      </c>
      <c r="C3" s="2" t="s">
        <v>2</v>
      </c>
      <c r="D3" s="2" t="s">
        <v>35</v>
      </c>
      <c r="E3" s="2" t="s">
        <v>36</v>
      </c>
      <c r="F3" s="2" t="s">
        <v>37</v>
      </c>
      <c r="G3" s="2" t="s">
        <v>44</v>
      </c>
      <c r="H3" s="2" t="s">
        <v>96</v>
      </c>
      <c r="I3" s="30" t="s">
        <v>103</v>
      </c>
      <c r="J3" s="2" t="s">
        <v>98</v>
      </c>
      <c r="K3" s="34" t="s">
        <v>105</v>
      </c>
    </row>
    <row r="4" spans="1:15" ht="38.25" customHeight="1" x14ac:dyDescent="0.25">
      <c r="A4" s="3" t="s">
        <v>38</v>
      </c>
      <c r="B4" s="3" t="s">
        <v>39</v>
      </c>
      <c r="C4" s="2" t="s">
        <v>40</v>
      </c>
      <c r="D4" s="2" t="s">
        <v>41</v>
      </c>
      <c r="E4" s="2" t="s">
        <v>42</v>
      </c>
      <c r="F4" s="2" t="s">
        <v>45</v>
      </c>
      <c r="G4" s="2" t="s">
        <v>46</v>
      </c>
      <c r="H4" s="5" t="s">
        <v>43</v>
      </c>
      <c r="I4" s="30" t="s">
        <v>47</v>
      </c>
      <c r="J4" s="5" t="s">
        <v>63</v>
      </c>
      <c r="K4" s="34" t="s">
        <v>64</v>
      </c>
    </row>
    <row r="5" spans="1:15" ht="30" customHeight="1" x14ac:dyDescent="0.25">
      <c r="A5" s="79" t="s">
        <v>12</v>
      </c>
      <c r="B5" s="82" t="s">
        <v>5</v>
      </c>
      <c r="C5" s="18" t="s">
        <v>3</v>
      </c>
      <c r="D5" s="85"/>
      <c r="E5" s="79"/>
      <c r="F5" s="85"/>
      <c r="G5" s="85">
        <f>SUM(D5+F5)</f>
        <v>0</v>
      </c>
      <c r="H5" s="98">
        <v>160</v>
      </c>
      <c r="I5" s="77">
        <f>SUM(G5*H5)</f>
        <v>0</v>
      </c>
      <c r="J5" s="79">
        <v>166</v>
      </c>
      <c r="K5" s="88">
        <f>G5*J5</f>
        <v>0</v>
      </c>
    </row>
    <row r="6" spans="1:15" ht="25.5" customHeight="1" x14ac:dyDescent="0.25">
      <c r="A6" s="80"/>
      <c r="B6" s="83"/>
      <c r="C6" s="18" t="s">
        <v>4</v>
      </c>
      <c r="D6" s="86"/>
      <c r="E6" s="80"/>
      <c r="F6" s="86"/>
      <c r="G6" s="86"/>
      <c r="H6" s="98"/>
      <c r="I6" s="77"/>
      <c r="J6" s="80"/>
      <c r="K6" s="89"/>
    </row>
    <row r="7" spans="1:15" ht="24.75" customHeight="1" x14ac:dyDescent="0.25">
      <c r="A7" s="80"/>
      <c r="B7" s="83"/>
      <c r="C7" s="18" t="s">
        <v>7</v>
      </c>
      <c r="D7" s="86"/>
      <c r="E7" s="80"/>
      <c r="F7" s="86"/>
      <c r="G7" s="86"/>
      <c r="H7" s="98"/>
      <c r="I7" s="77"/>
      <c r="J7" s="80"/>
      <c r="K7" s="89"/>
    </row>
    <row r="8" spans="1:15" ht="60" customHeight="1" x14ac:dyDescent="0.25">
      <c r="A8" s="81"/>
      <c r="B8" s="84"/>
      <c r="C8" s="18" t="s">
        <v>9</v>
      </c>
      <c r="D8" s="87"/>
      <c r="E8" s="81"/>
      <c r="F8" s="87"/>
      <c r="G8" s="87"/>
      <c r="H8" s="98"/>
      <c r="I8" s="77"/>
      <c r="J8" s="81"/>
      <c r="K8" s="90"/>
    </row>
    <row r="9" spans="1:15" ht="29.25" customHeight="1" x14ac:dyDescent="0.25">
      <c r="A9" s="79" t="s">
        <v>8</v>
      </c>
      <c r="B9" s="82" t="s">
        <v>6</v>
      </c>
      <c r="C9" s="18" t="s">
        <v>3</v>
      </c>
      <c r="D9" s="85"/>
      <c r="E9" s="79"/>
      <c r="F9" s="85"/>
      <c r="G9" s="85">
        <f>SUM(D9+F9)</f>
        <v>0</v>
      </c>
      <c r="H9" s="79">
        <v>333</v>
      </c>
      <c r="I9" s="77">
        <f t="shared" ref="I9:I30" si="0">SUM(G9*H9)</f>
        <v>0</v>
      </c>
      <c r="J9" s="79">
        <v>333</v>
      </c>
      <c r="K9" s="88">
        <f>G9*J9</f>
        <v>0</v>
      </c>
    </row>
    <row r="10" spans="1:15" ht="27.75" customHeight="1" x14ac:dyDescent="0.25">
      <c r="A10" s="80"/>
      <c r="B10" s="83"/>
      <c r="C10" s="18" t="s">
        <v>4</v>
      </c>
      <c r="D10" s="86"/>
      <c r="E10" s="80"/>
      <c r="F10" s="86"/>
      <c r="G10" s="86"/>
      <c r="H10" s="80"/>
      <c r="I10" s="77"/>
      <c r="J10" s="80"/>
      <c r="K10" s="89"/>
    </row>
    <row r="11" spans="1:15" ht="21.75" customHeight="1" x14ac:dyDescent="0.25">
      <c r="A11" s="80"/>
      <c r="B11" s="83"/>
      <c r="C11" s="18" t="s">
        <v>7</v>
      </c>
      <c r="D11" s="86"/>
      <c r="E11" s="80"/>
      <c r="F11" s="86"/>
      <c r="G11" s="86"/>
      <c r="H11" s="80"/>
      <c r="I11" s="77"/>
      <c r="J11" s="80"/>
      <c r="K11" s="89"/>
    </row>
    <row r="12" spans="1:15" ht="59.25" customHeight="1" x14ac:dyDescent="0.25">
      <c r="A12" s="81"/>
      <c r="B12" s="84"/>
      <c r="C12" s="18" t="s">
        <v>9</v>
      </c>
      <c r="D12" s="87"/>
      <c r="E12" s="81"/>
      <c r="F12" s="87"/>
      <c r="G12" s="87"/>
      <c r="H12" s="81"/>
      <c r="I12" s="77"/>
      <c r="J12" s="81"/>
      <c r="K12" s="90"/>
    </row>
    <row r="13" spans="1:15" ht="94.5" customHeight="1" x14ac:dyDescent="0.25">
      <c r="A13" s="19" t="s">
        <v>13</v>
      </c>
      <c r="B13" s="18" t="s">
        <v>10</v>
      </c>
      <c r="C13" s="22" t="s">
        <v>11</v>
      </c>
      <c r="D13" s="20"/>
      <c r="E13" s="21"/>
      <c r="F13" s="20"/>
      <c r="G13" s="29">
        <f>SUM(D13+F13)</f>
        <v>0</v>
      </c>
      <c r="H13" s="19">
        <v>34</v>
      </c>
      <c r="I13" s="31">
        <f t="shared" si="0"/>
        <v>0</v>
      </c>
      <c r="J13" s="38">
        <v>30</v>
      </c>
      <c r="K13" s="35">
        <f>G13*J13</f>
        <v>0</v>
      </c>
    </row>
    <row r="14" spans="1:15" ht="71.25" customHeight="1" x14ac:dyDescent="0.25">
      <c r="A14" s="19" t="s">
        <v>14</v>
      </c>
      <c r="B14" s="18" t="s">
        <v>16</v>
      </c>
      <c r="C14" s="18" t="s">
        <v>66</v>
      </c>
      <c r="D14" s="20"/>
      <c r="E14" s="21"/>
      <c r="F14" s="20"/>
      <c r="G14" s="29">
        <f t="shared" ref="G14:G30" si="1">SUM(D14+F14)</f>
        <v>0</v>
      </c>
      <c r="H14" s="19">
        <v>18</v>
      </c>
      <c r="I14" s="31">
        <f t="shared" si="0"/>
        <v>0</v>
      </c>
      <c r="J14" s="38">
        <v>20</v>
      </c>
      <c r="K14" s="35">
        <f t="shared" ref="K14:K30" si="2">G14*J14</f>
        <v>0</v>
      </c>
    </row>
    <row r="15" spans="1:15" ht="69" customHeight="1" x14ac:dyDescent="0.25">
      <c r="A15" s="19" t="s">
        <v>15</v>
      </c>
      <c r="B15" s="18" t="s">
        <v>33</v>
      </c>
      <c r="C15" s="18" t="s">
        <v>102</v>
      </c>
      <c r="D15" s="20"/>
      <c r="E15" s="21"/>
      <c r="F15" s="20"/>
      <c r="G15" s="29">
        <f t="shared" si="1"/>
        <v>0</v>
      </c>
      <c r="H15" s="37">
        <v>51</v>
      </c>
      <c r="I15" s="31">
        <f t="shared" si="0"/>
        <v>0</v>
      </c>
      <c r="J15" s="38">
        <v>64</v>
      </c>
      <c r="K15" s="35">
        <f t="shared" si="2"/>
        <v>0</v>
      </c>
    </row>
    <row r="16" spans="1:15" ht="75" customHeight="1" x14ac:dyDescent="0.25">
      <c r="A16" s="19" t="s">
        <v>17</v>
      </c>
      <c r="B16" s="18" t="s">
        <v>22</v>
      </c>
      <c r="C16" s="18" t="s">
        <v>100</v>
      </c>
      <c r="D16" s="20"/>
      <c r="E16" s="21"/>
      <c r="F16" s="20"/>
      <c r="G16" s="29">
        <f t="shared" si="1"/>
        <v>0</v>
      </c>
      <c r="H16" s="37">
        <v>4</v>
      </c>
      <c r="I16" s="31">
        <f t="shared" si="0"/>
        <v>0</v>
      </c>
      <c r="J16" s="38">
        <v>14</v>
      </c>
      <c r="K16" s="35">
        <f t="shared" si="2"/>
        <v>0</v>
      </c>
      <c r="O16" s="18"/>
    </row>
    <row r="17" spans="1:11" ht="58.5" customHeight="1" x14ac:dyDescent="0.25">
      <c r="A17" s="19" t="s">
        <v>18</v>
      </c>
      <c r="B17" s="18" t="s">
        <v>23</v>
      </c>
      <c r="C17" s="18" t="s">
        <v>48</v>
      </c>
      <c r="D17" s="20"/>
      <c r="E17" s="21"/>
      <c r="F17" s="20"/>
      <c r="G17" s="29">
        <f t="shared" si="1"/>
        <v>0</v>
      </c>
      <c r="H17" s="37">
        <v>20</v>
      </c>
      <c r="I17" s="31">
        <f t="shared" si="0"/>
        <v>0</v>
      </c>
      <c r="J17" s="38">
        <v>23</v>
      </c>
      <c r="K17" s="35">
        <f t="shared" si="2"/>
        <v>0</v>
      </c>
    </row>
    <row r="18" spans="1:11" ht="75" customHeight="1" x14ac:dyDescent="0.25">
      <c r="A18" s="19" t="s">
        <v>24</v>
      </c>
      <c r="B18" s="18" t="s">
        <v>32</v>
      </c>
      <c r="C18" s="18" t="s">
        <v>101</v>
      </c>
      <c r="D18" s="20"/>
      <c r="E18" s="21"/>
      <c r="F18" s="20"/>
      <c r="G18" s="29">
        <f t="shared" si="1"/>
        <v>0</v>
      </c>
      <c r="H18" s="37">
        <v>1</v>
      </c>
      <c r="I18" s="31">
        <f t="shared" si="0"/>
        <v>0</v>
      </c>
      <c r="J18" s="38">
        <v>1</v>
      </c>
      <c r="K18" s="35">
        <f t="shared" si="2"/>
        <v>0</v>
      </c>
    </row>
    <row r="19" spans="1:11" ht="50.25" customHeight="1" x14ac:dyDescent="0.25">
      <c r="A19" s="19" t="s">
        <v>25</v>
      </c>
      <c r="B19" s="18" t="s">
        <v>60</v>
      </c>
      <c r="C19" s="18" t="s">
        <v>57</v>
      </c>
      <c r="D19" s="20"/>
      <c r="E19" s="21"/>
      <c r="F19" s="20"/>
      <c r="G19" s="29">
        <f t="shared" si="1"/>
        <v>0</v>
      </c>
      <c r="H19" s="37">
        <v>3</v>
      </c>
      <c r="I19" s="31">
        <f t="shared" si="0"/>
        <v>0</v>
      </c>
      <c r="J19" s="38">
        <v>1</v>
      </c>
      <c r="K19" s="35">
        <f t="shared" si="2"/>
        <v>0</v>
      </c>
    </row>
    <row r="20" spans="1:11" ht="34.5" customHeight="1" x14ac:dyDescent="0.25">
      <c r="A20" s="19" t="s">
        <v>26</v>
      </c>
      <c r="B20" s="18" t="s">
        <v>55</v>
      </c>
      <c r="C20" s="23" t="s">
        <v>76</v>
      </c>
      <c r="D20" s="20"/>
      <c r="E20" s="21"/>
      <c r="F20" s="20"/>
      <c r="G20" s="29">
        <f t="shared" si="1"/>
        <v>0</v>
      </c>
      <c r="H20" s="37">
        <v>1</v>
      </c>
      <c r="I20" s="31">
        <f t="shared" si="0"/>
        <v>0</v>
      </c>
      <c r="J20" s="38">
        <v>1</v>
      </c>
      <c r="K20" s="35">
        <f t="shared" si="2"/>
        <v>0</v>
      </c>
    </row>
    <row r="21" spans="1:11" ht="78" customHeight="1" x14ac:dyDescent="0.25">
      <c r="A21" s="19" t="s">
        <v>27</v>
      </c>
      <c r="B21" s="18" t="s">
        <v>19</v>
      </c>
      <c r="C21" s="23" t="s">
        <v>61</v>
      </c>
      <c r="D21" s="20"/>
      <c r="E21" s="21"/>
      <c r="F21" s="20"/>
      <c r="G21" s="29">
        <f t="shared" si="1"/>
        <v>0</v>
      </c>
      <c r="H21" s="37">
        <v>3</v>
      </c>
      <c r="I21" s="31">
        <f t="shared" si="0"/>
        <v>0</v>
      </c>
      <c r="J21" s="38">
        <v>1</v>
      </c>
      <c r="K21" s="35">
        <f t="shared" si="2"/>
        <v>0</v>
      </c>
    </row>
    <row r="22" spans="1:11" ht="51" customHeight="1" x14ac:dyDescent="0.25">
      <c r="A22" s="19" t="s">
        <v>28</v>
      </c>
      <c r="B22" s="18" t="s">
        <v>20</v>
      </c>
      <c r="C22" s="23" t="s">
        <v>62</v>
      </c>
      <c r="D22" s="20"/>
      <c r="E22" s="21"/>
      <c r="F22" s="20"/>
      <c r="G22" s="29">
        <f t="shared" si="1"/>
        <v>0</v>
      </c>
      <c r="H22" s="37">
        <v>3</v>
      </c>
      <c r="I22" s="31">
        <f t="shared" si="0"/>
        <v>0</v>
      </c>
      <c r="J22" s="38">
        <v>1</v>
      </c>
      <c r="K22" s="35">
        <f t="shared" si="2"/>
        <v>0</v>
      </c>
    </row>
    <row r="23" spans="1:11" ht="39.75" customHeight="1" x14ac:dyDescent="0.25">
      <c r="A23" s="19" t="s">
        <v>29</v>
      </c>
      <c r="B23" s="18" t="s">
        <v>58</v>
      </c>
      <c r="C23" s="18" t="s">
        <v>77</v>
      </c>
      <c r="D23" s="20"/>
      <c r="E23" s="21"/>
      <c r="F23" s="20"/>
      <c r="G23" s="29">
        <f t="shared" si="1"/>
        <v>0</v>
      </c>
      <c r="H23" s="37">
        <v>1</v>
      </c>
      <c r="I23" s="31">
        <f t="shared" si="0"/>
        <v>0</v>
      </c>
      <c r="J23" s="38">
        <v>1</v>
      </c>
      <c r="K23" s="35">
        <f t="shared" si="2"/>
        <v>0</v>
      </c>
    </row>
    <row r="24" spans="1:11" ht="146.25" customHeight="1" x14ac:dyDescent="0.25">
      <c r="A24" s="19" t="s">
        <v>30</v>
      </c>
      <c r="B24" s="18" t="s">
        <v>21</v>
      </c>
      <c r="C24" s="24" t="s">
        <v>78</v>
      </c>
      <c r="D24" s="20"/>
      <c r="E24" s="21"/>
      <c r="F24" s="20"/>
      <c r="G24" s="29">
        <f t="shared" si="1"/>
        <v>0</v>
      </c>
      <c r="H24" s="37">
        <v>1</v>
      </c>
      <c r="I24" s="31">
        <f t="shared" si="0"/>
        <v>0</v>
      </c>
      <c r="J24" s="38">
        <v>1</v>
      </c>
      <c r="K24" s="35">
        <f t="shared" si="2"/>
        <v>0</v>
      </c>
    </row>
    <row r="25" spans="1:11" ht="60.75" customHeight="1" x14ac:dyDescent="0.25">
      <c r="A25" s="53" t="s">
        <v>34</v>
      </c>
      <c r="B25" s="18" t="s">
        <v>80</v>
      </c>
      <c r="C25" s="24" t="s">
        <v>81</v>
      </c>
      <c r="D25" s="20"/>
      <c r="E25" s="21"/>
      <c r="F25" s="20"/>
      <c r="G25" s="29">
        <f t="shared" si="1"/>
        <v>0</v>
      </c>
      <c r="H25" s="37">
        <v>5</v>
      </c>
      <c r="I25" s="62">
        <f t="shared" si="0"/>
        <v>0</v>
      </c>
      <c r="J25" s="38">
        <v>8</v>
      </c>
      <c r="K25" s="35">
        <f t="shared" si="2"/>
        <v>0</v>
      </c>
    </row>
    <row r="26" spans="1:11" ht="52.5" customHeight="1" x14ac:dyDescent="0.25">
      <c r="A26" s="69">
        <v>16</v>
      </c>
      <c r="B26" s="18" t="s">
        <v>82</v>
      </c>
      <c r="C26" s="24" t="s">
        <v>83</v>
      </c>
      <c r="D26" s="20"/>
      <c r="E26" s="21"/>
      <c r="F26" s="20"/>
      <c r="G26" s="29">
        <f t="shared" si="1"/>
        <v>0</v>
      </c>
      <c r="H26" s="37">
        <v>49</v>
      </c>
      <c r="I26" s="62">
        <f t="shared" si="0"/>
        <v>0</v>
      </c>
      <c r="J26" s="38">
        <v>57</v>
      </c>
      <c r="K26" s="35">
        <f t="shared" si="2"/>
        <v>0</v>
      </c>
    </row>
    <row r="27" spans="1:11" ht="43.5" customHeight="1" x14ac:dyDescent="0.25">
      <c r="A27" s="69">
        <v>17</v>
      </c>
      <c r="B27" s="23" t="s">
        <v>89</v>
      </c>
      <c r="C27" s="18" t="s">
        <v>85</v>
      </c>
      <c r="D27" s="20"/>
      <c r="E27" s="21"/>
      <c r="F27" s="20"/>
      <c r="G27" s="29">
        <f t="shared" si="1"/>
        <v>0</v>
      </c>
      <c r="H27" s="37">
        <v>4</v>
      </c>
      <c r="I27" s="62">
        <f t="shared" si="0"/>
        <v>0</v>
      </c>
      <c r="J27" s="38">
        <v>14</v>
      </c>
      <c r="K27" s="35">
        <f t="shared" si="2"/>
        <v>0</v>
      </c>
    </row>
    <row r="28" spans="1:11" ht="73.5" customHeight="1" x14ac:dyDescent="0.25">
      <c r="A28" s="69">
        <v>18</v>
      </c>
      <c r="B28" s="23" t="s">
        <v>115</v>
      </c>
      <c r="C28" s="18" t="s">
        <v>116</v>
      </c>
      <c r="D28" s="20"/>
      <c r="E28" s="21"/>
      <c r="F28" s="20"/>
      <c r="G28" s="29">
        <f t="shared" si="1"/>
        <v>0</v>
      </c>
      <c r="H28" s="37">
        <v>1</v>
      </c>
      <c r="I28" s="66">
        <f t="shared" si="0"/>
        <v>0</v>
      </c>
      <c r="J28" s="38">
        <v>1</v>
      </c>
      <c r="K28" s="35">
        <f t="shared" si="2"/>
        <v>0</v>
      </c>
    </row>
    <row r="29" spans="1:11" ht="73.5" customHeight="1" x14ac:dyDescent="0.25">
      <c r="A29" s="72">
        <v>19</v>
      </c>
      <c r="B29" s="18" t="s">
        <v>119</v>
      </c>
      <c r="C29" s="70" t="s">
        <v>117</v>
      </c>
      <c r="D29" s="20"/>
      <c r="E29" s="21"/>
      <c r="F29" s="20"/>
      <c r="G29" s="29">
        <f t="shared" si="1"/>
        <v>0</v>
      </c>
      <c r="H29" s="37">
        <v>70</v>
      </c>
      <c r="I29" s="74">
        <f t="shared" si="0"/>
        <v>0</v>
      </c>
      <c r="J29" s="38">
        <v>70</v>
      </c>
      <c r="K29" s="35">
        <f t="shared" si="2"/>
        <v>0</v>
      </c>
    </row>
    <row r="30" spans="1:11" ht="60.75" customHeight="1" x14ac:dyDescent="0.25">
      <c r="A30" s="72">
        <v>20</v>
      </c>
      <c r="B30" s="18" t="s">
        <v>118</v>
      </c>
      <c r="C30" s="70" t="s">
        <v>117</v>
      </c>
      <c r="D30" s="20"/>
      <c r="E30" s="21"/>
      <c r="F30" s="20"/>
      <c r="G30" s="29">
        <f t="shared" si="1"/>
        <v>0</v>
      </c>
      <c r="H30" s="37">
        <v>1</v>
      </c>
      <c r="I30" s="74">
        <f t="shared" si="0"/>
        <v>0</v>
      </c>
      <c r="J30" s="38">
        <v>1</v>
      </c>
      <c r="K30" s="35">
        <f t="shared" si="2"/>
        <v>0</v>
      </c>
    </row>
    <row r="31" spans="1:11" ht="30.75" customHeight="1" x14ac:dyDescent="0.25">
      <c r="A31" s="25"/>
      <c r="B31" s="26"/>
      <c r="C31" s="27"/>
      <c r="D31" s="28"/>
      <c r="E31" s="28"/>
      <c r="F31" s="93" t="s">
        <v>50</v>
      </c>
      <c r="G31" s="94"/>
      <c r="H31" s="95"/>
      <c r="I31" s="32">
        <f>SUM(I5:I28)</f>
        <v>0</v>
      </c>
      <c r="J31" s="33"/>
      <c r="K31" s="39">
        <f>SUM(K5:K28)</f>
        <v>0</v>
      </c>
    </row>
    <row r="33" spans="1:9" x14ac:dyDescent="0.25">
      <c r="A33" s="91" t="s">
        <v>90</v>
      </c>
      <c r="B33" s="91"/>
      <c r="C33" s="91"/>
      <c r="D33" s="99"/>
      <c r="E33" s="99"/>
      <c r="F33" s="99"/>
      <c r="G33" s="12"/>
    </row>
    <row r="34" spans="1:9" ht="45.75" customHeight="1" x14ac:dyDescent="0.25">
      <c r="A34" s="91"/>
      <c r="B34" s="91"/>
      <c r="C34" s="91"/>
      <c r="D34" s="13"/>
      <c r="E34" s="13"/>
      <c r="F34" s="96" t="s">
        <v>54</v>
      </c>
      <c r="G34" s="96"/>
      <c r="H34" s="96"/>
      <c r="I34" s="96"/>
    </row>
    <row r="35" spans="1:9" x14ac:dyDescent="0.25">
      <c r="B35" s="51"/>
      <c r="F35" s="96"/>
      <c r="G35" s="96"/>
      <c r="H35" s="96"/>
      <c r="I35" s="96"/>
    </row>
  </sheetData>
  <mergeCells count="27">
    <mergeCell ref="A33:C34"/>
    <mergeCell ref="E1:K1"/>
    <mergeCell ref="F31:H31"/>
    <mergeCell ref="F34:I35"/>
    <mergeCell ref="A1:B1"/>
    <mergeCell ref="A5:A8"/>
    <mergeCell ref="B5:B8"/>
    <mergeCell ref="D5:D8"/>
    <mergeCell ref="E5:E8"/>
    <mergeCell ref="F5:F8"/>
    <mergeCell ref="G5:G8"/>
    <mergeCell ref="H5:H8"/>
    <mergeCell ref="I5:I8"/>
    <mergeCell ref="D33:F33"/>
    <mergeCell ref="D9:D12"/>
    <mergeCell ref="H9:H12"/>
    <mergeCell ref="I9:I12"/>
    <mergeCell ref="A2:K2"/>
    <mergeCell ref="A9:A12"/>
    <mergeCell ref="B9:B12"/>
    <mergeCell ref="G9:G12"/>
    <mergeCell ref="E9:E12"/>
    <mergeCell ref="F9:F12"/>
    <mergeCell ref="J5:J8"/>
    <mergeCell ref="K5:K8"/>
    <mergeCell ref="J9:J12"/>
    <mergeCell ref="K9:K12"/>
  </mergeCells>
  <pageMargins left="0.7" right="0.7" top="0.75" bottom="0.75" header="0.3" footer="0.3"/>
  <pageSetup paperSize="9" scale="2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sqref="A1:B1"/>
    </sheetView>
  </sheetViews>
  <sheetFormatPr defaultRowHeight="15" x14ac:dyDescent="0.25"/>
  <cols>
    <col min="1" max="1" width="6.5703125" customWidth="1"/>
    <col min="2" max="2" width="37.5703125" customWidth="1"/>
    <col min="3" max="3" width="42.85546875" customWidth="1"/>
    <col min="4" max="4" width="14.42578125" customWidth="1"/>
    <col min="5" max="5" width="9.5703125" customWidth="1"/>
    <col min="6" max="6" width="14.5703125" customWidth="1"/>
    <col min="7" max="7" width="15.42578125" customWidth="1"/>
    <col min="8" max="8" width="15.140625" customWidth="1"/>
    <col min="9" max="9" width="17" customWidth="1"/>
    <col min="10" max="11" width="15.42578125" customWidth="1"/>
  </cols>
  <sheetData>
    <row r="1" spans="1:11" ht="26.25" customHeight="1" x14ac:dyDescent="0.25">
      <c r="A1" s="97" t="s">
        <v>113</v>
      </c>
      <c r="B1" s="97"/>
      <c r="C1" s="11"/>
      <c r="D1" s="11"/>
      <c r="E1" s="92" t="s">
        <v>111</v>
      </c>
      <c r="F1" s="92"/>
      <c r="G1" s="92"/>
      <c r="H1" s="92"/>
      <c r="I1" s="92"/>
      <c r="J1" s="92"/>
      <c r="K1" s="92"/>
    </row>
    <row r="2" spans="1:11" ht="39" customHeight="1" x14ac:dyDescent="0.25">
      <c r="A2" s="78" t="s">
        <v>74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36.5" customHeight="1" x14ac:dyDescent="0.25">
      <c r="A3" s="2" t="s">
        <v>0</v>
      </c>
      <c r="B3" s="2" t="s">
        <v>1</v>
      </c>
      <c r="C3" s="2" t="s">
        <v>2</v>
      </c>
      <c r="D3" s="2" t="s">
        <v>35</v>
      </c>
      <c r="E3" s="2" t="s">
        <v>36</v>
      </c>
      <c r="F3" s="2" t="s">
        <v>37</v>
      </c>
      <c r="G3" s="2" t="s">
        <v>44</v>
      </c>
      <c r="H3" s="2" t="s">
        <v>96</v>
      </c>
      <c r="I3" s="30" t="s">
        <v>103</v>
      </c>
      <c r="J3" s="2" t="s">
        <v>98</v>
      </c>
      <c r="K3" s="34" t="s">
        <v>105</v>
      </c>
    </row>
    <row r="4" spans="1:11" ht="38.25" customHeight="1" x14ac:dyDescent="0.25">
      <c r="A4" s="3" t="s">
        <v>38</v>
      </c>
      <c r="B4" s="3" t="s">
        <v>39</v>
      </c>
      <c r="C4" s="2" t="s">
        <v>40</v>
      </c>
      <c r="D4" s="2" t="s">
        <v>41</v>
      </c>
      <c r="E4" s="2" t="s">
        <v>42</v>
      </c>
      <c r="F4" s="2" t="s">
        <v>45</v>
      </c>
      <c r="G4" s="2" t="s">
        <v>46</v>
      </c>
      <c r="H4" s="5" t="s">
        <v>43</v>
      </c>
      <c r="I4" s="30" t="s">
        <v>47</v>
      </c>
      <c r="J4" s="41" t="s">
        <v>63</v>
      </c>
      <c r="K4" s="34" t="s">
        <v>64</v>
      </c>
    </row>
    <row r="5" spans="1:11" ht="33.75" customHeight="1" x14ac:dyDescent="0.25">
      <c r="A5" s="79" t="s">
        <v>12</v>
      </c>
      <c r="B5" s="82" t="s">
        <v>5</v>
      </c>
      <c r="C5" s="18" t="s">
        <v>3</v>
      </c>
      <c r="D5" s="85"/>
      <c r="E5" s="100"/>
      <c r="F5" s="85"/>
      <c r="G5" s="85">
        <f>SUM(D5+F5)</f>
        <v>0</v>
      </c>
      <c r="H5" s="79">
        <v>15</v>
      </c>
      <c r="I5" s="103">
        <f>SUM(G5*H5)</f>
        <v>0</v>
      </c>
      <c r="J5" s="107">
        <v>20</v>
      </c>
      <c r="K5" s="110">
        <f>G5*J5</f>
        <v>0</v>
      </c>
    </row>
    <row r="6" spans="1:11" ht="31.5" customHeight="1" x14ac:dyDescent="0.25">
      <c r="A6" s="80"/>
      <c r="B6" s="83"/>
      <c r="C6" s="18" t="s">
        <v>4</v>
      </c>
      <c r="D6" s="86"/>
      <c r="E6" s="101"/>
      <c r="F6" s="86"/>
      <c r="G6" s="86"/>
      <c r="H6" s="80"/>
      <c r="I6" s="104"/>
      <c r="J6" s="108"/>
      <c r="K6" s="111"/>
    </row>
    <row r="7" spans="1:11" ht="24.75" customHeight="1" x14ac:dyDescent="0.25">
      <c r="A7" s="80"/>
      <c r="B7" s="83"/>
      <c r="C7" s="18" t="s">
        <v>7</v>
      </c>
      <c r="D7" s="86"/>
      <c r="E7" s="101"/>
      <c r="F7" s="86"/>
      <c r="G7" s="86"/>
      <c r="H7" s="80"/>
      <c r="I7" s="104"/>
      <c r="J7" s="108"/>
      <c r="K7" s="111"/>
    </row>
    <row r="8" spans="1:11" ht="69.75" customHeight="1" x14ac:dyDescent="0.25">
      <c r="A8" s="81"/>
      <c r="B8" s="84"/>
      <c r="C8" s="18" t="s">
        <v>9</v>
      </c>
      <c r="D8" s="87"/>
      <c r="E8" s="102"/>
      <c r="F8" s="87"/>
      <c r="G8" s="87"/>
      <c r="H8" s="81"/>
      <c r="I8" s="105"/>
      <c r="J8" s="109"/>
      <c r="K8" s="112"/>
    </row>
    <row r="9" spans="1:11" ht="31.5" customHeight="1" x14ac:dyDescent="0.25">
      <c r="A9" s="79" t="s">
        <v>8</v>
      </c>
      <c r="B9" s="82" t="s">
        <v>6</v>
      </c>
      <c r="C9" s="18" t="s">
        <v>3</v>
      </c>
      <c r="D9" s="85"/>
      <c r="E9" s="100"/>
      <c r="F9" s="85"/>
      <c r="G9" s="85">
        <f t="shared" ref="G9:G30" si="0">SUM(D9+F9)</f>
        <v>0</v>
      </c>
      <c r="H9" s="79">
        <v>84</v>
      </c>
      <c r="I9" s="103">
        <f t="shared" ref="I9:I30" si="1">SUM(G9*H9)</f>
        <v>0</v>
      </c>
      <c r="J9" s="107">
        <v>115</v>
      </c>
      <c r="K9" s="110">
        <f>G9*J9</f>
        <v>0</v>
      </c>
    </row>
    <row r="10" spans="1:11" ht="30.75" customHeight="1" x14ac:dyDescent="0.25">
      <c r="A10" s="80"/>
      <c r="B10" s="83"/>
      <c r="C10" s="18" t="s">
        <v>4</v>
      </c>
      <c r="D10" s="86"/>
      <c r="E10" s="101"/>
      <c r="F10" s="86"/>
      <c r="G10" s="86"/>
      <c r="H10" s="80"/>
      <c r="I10" s="104"/>
      <c r="J10" s="108"/>
      <c r="K10" s="111"/>
    </row>
    <row r="11" spans="1:11" ht="24" customHeight="1" x14ac:dyDescent="0.25">
      <c r="A11" s="80"/>
      <c r="B11" s="83"/>
      <c r="C11" s="18" t="s">
        <v>7</v>
      </c>
      <c r="D11" s="86"/>
      <c r="E11" s="101"/>
      <c r="F11" s="86"/>
      <c r="G11" s="86"/>
      <c r="H11" s="80"/>
      <c r="I11" s="104"/>
      <c r="J11" s="108"/>
      <c r="K11" s="111"/>
    </row>
    <row r="12" spans="1:11" ht="70.5" customHeight="1" x14ac:dyDescent="0.25">
      <c r="A12" s="81"/>
      <c r="B12" s="84"/>
      <c r="C12" s="18" t="s">
        <v>9</v>
      </c>
      <c r="D12" s="87"/>
      <c r="E12" s="102"/>
      <c r="F12" s="87"/>
      <c r="G12" s="87"/>
      <c r="H12" s="81"/>
      <c r="I12" s="105"/>
      <c r="J12" s="109"/>
      <c r="K12" s="112"/>
    </row>
    <row r="13" spans="1:11" ht="92.25" customHeight="1" x14ac:dyDescent="0.25">
      <c r="A13" s="19" t="s">
        <v>13</v>
      </c>
      <c r="B13" s="18" t="s">
        <v>10</v>
      </c>
      <c r="C13" s="22" t="s">
        <v>11</v>
      </c>
      <c r="D13" s="20"/>
      <c r="E13" s="55"/>
      <c r="F13" s="20"/>
      <c r="G13" s="29">
        <f t="shared" si="0"/>
        <v>0</v>
      </c>
      <c r="H13" s="36">
        <v>10</v>
      </c>
      <c r="I13" s="56">
        <f t="shared" si="1"/>
        <v>0</v>
      </c>
      <c r="J13" s="36">
        <v>8</v>
      </c>
      <c r="K13" s="58">
        <f>G13*J13</f>
        <v>0</v>
      </c>
    </row>
    <row r="14" spans="1:11" ht="87" customHeight="1" x14ac:dyDescent="0.25">
      <c r="A14" s="19" t="s">
        <v>14</v>
      </c>
      <c r="B14" s="18" t="s">
        <v>16</v>
      </c>
      <c r="C14" s="18" t="s">
        <v>66</v>
      </c>
      <c r="D14" s="20"/>
      <c r="E14" s="55"/>
      <c r="F14" s="20"/>
      <c r="G14" s="29">
        <f t="shared" si="0"/>
        <v>0</v>
      </c>
      <c r="H14" s="36">
        <v>10</v>
      </c>
      <c r="I14" s="56">
        <f t="shared" si="1"/>
        <v>0</v>
      </c>
      <c r="J14" s="36">
        <v>10</v>
      </c>
      <c r="K14" s="58">
        <f t="shared" ref="K14:K30" si="2">G14*J14</f>
        <v>0</v>
      </c>
    </row>
    <row r="15" spans="1:11" ht="98.25" customHeight="1" x14ac:dyDescent="0.25">
      <c r="A15" s="69" t="s">
        <v>15</v>
      </c>
      <c r="B15" s="18" t="s">
        <v>33</v>
      </c>
      <c r="C15" s="18" t="s">
        <v>102</v>
      </c>
      <c r="D15" s="20"/>
      <c r="E15" s="55"/>
      <c r="F15" s="20"/>
      <c r="G15" s="29">
        <f t="shared" si="0"/>
        <v>0</v>
      </c>
      <c r="H15" s="37">
        <v>9</v>
      </c>
      <c r="I15" s="56">
        <f t="shared" si="1"/>
        <v>0</v>
      </c>
      <c r="J15" s="37">
        <v>15</v>
      </c>
      <c r="K15" s="58">
        <f t="shared" si="2"/>
        <v>0</v>
      </c>
    </row>
    <row r="16" spans="1:11" ht="101.25" customHeight="1" x14ac:dyDescent="0.25">
      <c r="A16" s="69" t="s">
        <v>17</v>
      </c>
      <c r="B16" s="18" t="s">
        <v>22</v>
      </c>
      <c r="C16" s="18" t="s">
        <v>100</v>
      </c>
      <c r="D16" s="20"/>
      <c r="E16" s="21"/>
      <c r="F16" s="20"/>
      <c r="G16" s="29">
        <f t="shared" si="0"/>
        <v>0</v>
      </c>
      <c r="H16" s="37">
        <v>1</v>
      </c>
      <c r="I16" s="56">
        <f t="shared" si="1"/>
        <v>0</v>
      </c>
      <c r="J16" s="37">
        <v>1</v>
      </c>
      <c r="K16" s="58">
        <f t="shared" si="2"/>
        <v>0</v>
      </c>
    </row>
    <row r="17" spans="1:11" ht="69" customHeight="1" x14ac:dyDescent="0.25">
      <c r="A17" s="69" t="s">
        <v>18</v>
      </c>
      <c r="B17" s="18" t="s">
        <v>23</v>
      </c>
      <c r="C17" s="18" t="s">
        <v>48</v>
      </c>
      <c r="D17" s="20"/>
      <c r="E17" s="55"/>
      <c r="F17" s="20"/>
      <c r="G17" s="29">
        <f t="shared" si="0"/>
        <v>0</v>
      </c>
      <c r="H17" s="37">
        <v>1</v>
      </c>
      <c r="I17" s="56">
        <f t="shared" si="1"/>
        <v>0</v>
      </c>
      <c r="J17" s="37">
        <v>1</v>
      </c>
      <c r="K17" s="58">
        <f t="shared" si="2"/>
        <v>0</v>
      </c>
    </row>
    <row r="18" spans="1:11" ht="88.5" customHeight="1" x14ac:dyDescent="0.25">
      <c r="A18" s="69" t="s">
        <v>24</v>
      </c>
      <c r="B18" s="18" t="s">
        <v>32</v>
      </c>
      <c r="C18" s="18" t="s">
        <v>101</v>
      </c>
      <c r="D18" s="20"/>
      <c r="E18" s="21"/>
      <c r="F18" s="20"/>
      <c r="G18" s="29">
        <f t="shared" si="0"/>
        <v>0</v>
      </c>
      <c r="H18" s="37">
        <v>1</v>
      </c>
      <c r="I18" s="56">
        <f t="shared" si="1"/>
        <v>0</v>
      </c>
      <c r="J18" s="37">
        <v>1</v>
      </c>
      <c r="K18" s="58">
        <f t="shared" si="2"/>
        <v>0</v>
      </c>
    </row>
    <row r="19" spans="1:11" ht="51.75" customHeight="1" x14ac:dyDescent="0.25">
      <c r="A19" s="69" t="s">
        <v>25</v>
      </c>
      <c r="B19" s="18" t="s">
        <v>60</v>
      </c>
      <c r="C19" s="18" t="s">
        <v>57</v>
      </c>
      <c r="D19" s="20"/>
      <c r="E19" s="21"/>
      <c r="F19" s="20"/>
      <c r="G19" s="29">
        <f t="shared" si="0"/>
        <v>0</v>
      </c>
      <c r="H19" s="37">
        <v>1</v>
      </c>
      <c r="I19" s="56">
        <f t="shared" si="1"/>
        <v>0</v>
      </c>
      <c r="J19" s="37">
        <v>1</v>
      </c>
      <c r="K19" s="58">
        <f t="shared" si="2"/>
        <v>0</v>
      </c>
    </row>
    <row r="20" spans="1:11" ht="33.75" customHeight="1" x14ac:dyDescent="0.25">
      <c r="A20" s="69">
        <v>10</v>
      </c>
      <c r="B20" s="18" t="s">
        <v>55</v>
      </c>
      <c r="C20" s="23" t="s">
        <v>56</v>
      </c>
      <c r="D20" s="20"/>
      <c r="E20" s="21"/>
      <c r="F20" s="20"/>
      <c r="G20" s="29">
        <f t="shared" si="0"/>
        <v>0</v>
      </c>
      <c r="H20" s="37">
        <v>1</v>
      </c>
      <c r="I20" s="56">
        <f t="shared" si="1"/>
        <v>0</v>
      </c>
      <c r="J20" s="37">
        <v>1</v>
      </c>
      <c r="K20" s="58">
        <f t="shared" si="2"/>
        <v>0</v>
      </c>
    </row>
    <row r="21" spans="1:11" ht="96.75" customHeight="1" x14ac:dyDescent="0.25">
      <c r="A21" s="69" t="s">
        <v>27</v>
      </c>
      <c r="B21" s="18" t="s">
        <v>19</v>
      </c>
      <c r="C21" s="23" t="s">
        <v>61</v>
      </c>
      <c r="D21" s="20"/>
      <c r="E21" s="21"/>
      <c r="F21" s="20"/>
      <c r="G21" s="29">
        <f t="shared" si="0"/>
        <v>0</v>
      </c>
      <c r="H21" s="37">
        <v>1</v>
      </c>
      <c r="I21" s="56">
        <f t="shared" si="1"/>
        <v>0</v>
      </c>
      <c r="J21" s="37">
        <v>1</v>
      </c>
      <c r="K21" s="58">
        <f t="shared" si="2"/>
        <v>0</v>
      </c>
    </row>
    <row r="22" spans="1:11" ht="51" customHeight="1" x14ac:dyDescent="0.25">
      <c r="A22" s="69" t="s">
        <v>28</v>
      </c>
      <c r="B22" s="18" t="s">
        <v>20</v>
      </c>
      <c r="C22" s="23" t="s">
        <v>62</v>
      </c>
      <c r="D22" s="20"/>
      <c r="E22" s="21"/>
      <c r="F22" s="20"/>
      <c r="G22" s="29">
        <f t="shared" si="0"/>
        <v>0</v>
      </c>
      <c r="H22" s="37">
        <v>1</v>
      </c>
      <c r="I22" s="56">
        <f t="shared" si="1"/>
        <v>0</v>
      </c>
      <c r="J22" s="37">
        <v>1</v>
      </c>
      <c r="K22" s="58">
        <f t="shared" si="2"/>
        <v>0</v>
      </c>
    </row>
    <row r="23" spans="1:11" ht="51.75" customHeight="1" x14ac:dyDescent="0.25">
      <c r="A23" s="71" t="s">
        <v>29</v>
      </c>
      <c r="B23" s="18" t="s">
        <v>58</v>
      </c>
      <c r="C23" s="18" t="s">
        <v>77</v>
      </c>
      <c r="D23" s="20"/>
      <c r="E23" s="21"/>
      <c r="F23" s="20"/>
      <c r="G23" s="29">
        <f t="shared" si="0"/>
        <v>0</v>
      </c>
      <c r="H23" s="37">
        <v>1</v>
      </c>
      <c r="I23" s="56">
        <f t="shared" si="1"/>
        <v>0</v>
      </c>
      <c r="J23" s="37">
        <v>1</v>
      </c>
      <c r="K23" s="58">
        <f t="shared" si="2"/>
        <v>0</v>
      </c>
    </row>
    <row r="24" spans="1:11" ht="173.25" customHeight="1" x14ac:dyDescent="0.25">
      <c r="A24" s="69" t="s">
        <v>30</v>
      </c>
      <c r="B24" s="18" t="s">
        <v>21</v>
      </c>
      <c r="C24" s="70" t="s">
        <v>78</v>
      </c>
      <c r="D24" s="20"/>
      <c r="E24" s="21"/>
      <c r="F24" s="20"/>
      <c r="G24" s="29">
        <f t="shared" si="0"/>
        <v>0</v>
      </c>
      <c r="H24" s="37">
        <v>1</v>
      </c>
      <c r="I24" s="56">
        <f t="shared" si="1"/>
        <v>0</v>
      </c>
      <c r="J24" s="37">
        <v>1</v>
      </c>
      <c r="K24" s="58">
        <f t="shared" si="2"/>
        <v>0</v>
      </c>
    </row>
    <row r="25" spans="1:11" ht="67.5" customHeight="1" x14ac:dyDescent="0.25">
      <c r="A25" s="69" t="s">
        <v>34</v>
      </c>
      <c r="B25" s="18" t="s">
        <v>80</v>
      </c>
      <c r="C25" s="70" t="s">
        <v>81</v>
      </c>
      <c r="D25" s="20"/>
      <c r="E25" s="21"/>
      <c r="F25" s="20"/>
      <c r="G25" s="29">
        <f t="shared" si="0"/>
        <v>0</v>
      </c>
      <c r="H25" s="37">
        <v>2</v>
      </c>
      <c r="I25" s="56">
        <f t="shared" si="1"/>
        <v>0</v>
      </c>
      <c r="J25" s="38">
        <v>4</v>
      </c>
      <c r="K25" s="58">
        <f t="shared" si="2"/>
        <v>0</v>
      </c>
    </row>
    <row r="26" spans="1:11" ht="66" customHeight="1" x14ac:dyDescent="0.25">
      <c r="A26" s="69" t="s">
        <v>86</v>
      </c>
      <c r="B26" s="18" t="s">
        <v>82</v>
      </c>
      <c r="C26" s="70" t="s">
        <v>83</v>
      </c>
      <c r="D26" s="20"/>
      <c r="E26" s="21"/>
      <c r="F26" s="20"/>
      <c r="G26" s="29">
        <f t="shared" si="0"/>
        <v>0</v>
      </c>
      <c r="H26" s="37">
        <v>2</v>
      </c>
      <c r="I26" s="56">
        <f t="shared" si="1"/>
        <v>0</v>
      </c>
      <c r="J26" s="38">
        <v>3</v>
      </c>
      <c r="K26" s="58">
        <f t="shared" si="2"/>
        <v>0</v>
      </c>
    </row>
    <row r="27" spans="1:11" ht="43.5" customHeight="1" x14ac:dyDescent="0.25">
      <c r="A27" s="69" t="s">
        <v>87</v>
      </c>
      <c r="B27" s="18" t="s">
        <v>84</v>
      </c>
      <c r="C27" s="70" t="s">
        <v>85</v>
      </c>
      <c r="D27" s="20"/>
      <c r="E27" s="21"/>
      <c r="F27" s="20"/>
      <c r="G27" s="29">
        <f t="shared" si="0"/>
        <v>0</v>
      </c>
      <c r="H27" s="37">
        <v>1</v>
      </c>
      <c r="I27" s="56">
        <f t="shared" si="1"/>
        <v>0</v>
      </c>
      <c r="J27" s="38">
        <v>1</v>
      </c>
      <c r="K27" s="58">
        <f t="shared" si="2"/>
        <v>0</v>
      </c>
    </row>
    <row r="28" spans="1:11" ht="84.75" customHeight="1" x14ac:dyDescent="0.25">
      <c r="A28" s="69">
        <v>18</v>
      </c>
      <c r="B28" s="18" t="s">
        <v>93</v>
      </c>
      <c r="C28" s="70" t="s">
        <v>91</v>
      </c>
      <c r="D28" s="20"/>
      <c r="E28" s="21"/>
      <c r="F28" s="20"/>
      <c r="G28" s="29">
        <f t="shared" si="0"/>
        <v>0</v>
      </c>
      <c r="H28" s="37">
        <v>1</v>
      </c>
      <c r="I28" s="56">
        <f t="shared" si="1"/>
        <v>0</v>
      </c>
      <c r="J28" s="38">
        <v>1</v>
      </c>
      <c r="K28" s="58">
        <f t="shared" si="2"/>
        <v>0</v>
      </c>
    </row>
    <row r="29" spans="1:11" ht="84.75" customHeight="1" x14ac:dyDescent="0.25">
      <c r="A29" s="73">
        <v>19</v>
      </c>
      <c r="B29" s="18" t="s">
        <v>119</v>
      </c>
      <c r="C29" s="70" t="s">
        <v>117</v>
      </c>
      <c r="D29" s="20"/>
      <c r="E29" s="21"/>
      <c r="F29" s="20"/>
      <c r="G29" s="29">
        <f t="shared" si="0"/>
        <v>0</v>
      </c>
      <c r="H29" s="37">
        <v>1</v>
      </c>
      <c r="I29" s="56">
        <f t="shared" si="1"/>
        <v>0</v>
      </c>
      <c r="J29" s="38">
        <v>1</v>
      </c>
      <c r="K29" s="58">
        <f t="shared" si="2"/>
        <v>0</v>
      </c>
    </row>
    <row r="30" spans="1:11" ht="74.25" customHeight="1" x14ac:dyDescent="0.25">
      <c r="A30" s="73">
        <v>20</v>
      </c>
      <c r="B30" s="18" t="s">
        <v>118</v>
      </c>
      <c r="C30" s="70" t="s">
        <v>117</v>
      </c>
      <c r="D30" s="20"/>
      <c r="E30" s="21"/>
      <c r="F30" s="20"/>
      <c r="G30" s="29">
        <f t="shared" si="0"/>
        <v>0</v>
      </c>
      <c r="H30" s="37">
        <v>1</v>
      </c>
      <c r="I30" s="56">
        <f t="shared" si="1"/>
        <v>0</v>
      </c>
      <c r="J30" s="38">
        <v>1</v>
      </c>
      <c r="K30" s="58">
        <f t="shared" si="2"/>
        <v>0</v>
      </c>
    </row>
    <row r="31" spans="1:11" ht="23.25" customHeight="1" x14ac:dyDescent="0.25">
      <c r="A31" s="25"/>
      <c r="B31" s="26"/>
      <c r="C31" s="27"/>
      <c r="D31" s="28"/>
      <c r="E31" s="28"/>
      <c r="F31" s="93" t="s">
        <v>50</v>
      </c>
      <c r="G31" s="94"/>
      <c r="H31" s="95"/>
      <c r="I31" s="57">
        <f>SUM(I5:I28)</f>
        <v>0</v>
      </c>
      <c r="J31" s="33"/>
      <c r="K31" s="58">
        <f>SUM(K5:K28)</f>
        <v>0</v>
      </c>
    </row>
    <row r="33" spans="1:9" ht="15" customHeight="1" x14ac:dyDescent="0.25">
      <c r="A33" s="91" t="s">
        <v>110</v>
      </c>
      <c r="B33" s="91"/>
      <c r="C33" s="91"/>
    </row>
    <row r="34" spans="1:9" ht="33" customHeight="1" x14ac:dyDescent="0.25">
      <c r="A34" s="91"/>
      <c r="B34" s="91"/>
      <c r="C34" s="91"/>
      <c r="D34" s="13"/>
      <c r="E34" s="13"/>
      <c r="F34" s="106" t="s">
        <v>54</v>
      </c>
      <c r="G34" s="106"/>
      <c r="H34" s="106"/>
      <c r="I34" s="106"/>
    </row>
    <row r="35" spans="1:9" ht="36" customHeight="1" x14ac:dyDescent="0.25">
      <c r="B35" s="51"/>
      <c r="D35" s="13"/>
      <c r="E35" s="13"/>
      <c r="F35" s="106"/>
      <c r="G35" s="106"/>
      <c r="H35" s="106"/>
      <c r="I35" s="106"/>
    </row>
    <row r="36" spans="1:9" x14ac:dyDescent="0.25">
      <c r="F36" s="75"/>
      <c r="G36" s="75"/>
      <c r="H36" s="75"/>
      <c r="I36" s="75"/>
    </row>
  </sheetData>
  <mergeCells count="26">
    <mergeCell ref="F34:I35"/>
    <mergeCell ref="A2:K2"/>
    <mergeCell ref="F9:F12"/>
    <mergeCell ref="A9:A12"/>
    <mergeCell ref="B9:B12"/>
    <mergeCell ref="J5:J8"/>
    <mergeCell ref="K5:K8"/>
    <mergeCell ref="J9:J12"/>
    <mergeCell ref="K9:K12"/>
    <mergeCell ref="F5:F8"/>
    <mergeCell ref="G5:G8"/>
    <mergeCell ref="A33:C34"/>
    <mergeCell ref="F31:H31"/>
    <mergeCell ref="H9:H12"/>
    <mergeCell ref="G9:G12"/>
    <mergeCell ref="I9:I12"/>
    <mergeCell ref="D9:D12"/>
    <mergeCell ref="E9:E12"/>
    <mergeCell ref="E1:K1"/>
    <mergeCell ref="A1:B1"/>
    <mergeCell ref="A5:A8"/>
    <mergeCell ref="B5:B8"/>
    <mergeCell ref="H5:H8"/>
    <mergeCell ref="I5:I8"/>
    <mergeCell ref="D5:D8"/>
    <mergeCell ref="E5:E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workbookViewId="0">
      <selection sqref="A1:B1"/>
    </sheetView>
  </sheetViews>
  <sheetFormatPr defaultRowHeight="15" x14ac:dyDescent="0.25"/>
  <cols>
    <col min="1" max="1" width="7" customWidth="1"/>
    <col min="2" max="2" width="37" customWidth="1"/>
    <col min="3" max="3" width="42.7109375" customWidth="1"/>
    <col min="4" max="4" width="14.7109375" customWidth="1"/>
    <col min="5" max="5" width="8.85546875" customWidth="1"/>
    <col min="6" max="6" width="15.7109375" customWidth="1"/>
    <col min="7" max="7" width="14.85546875" customWidth="1"/>
    <col min="8" max="8" width="14.7109375" customWidth="1"/>
    <col min="9" max="9" width="18.140625" customWidth="1"/>
    <col min="10" max="10" width="13.7109375" customWidth="1"/>
    <col min="11" max="11" width="16.85546875" customWidth="1"/>
  </cols>
  <sheetData>
    <row r="1" spans="1:11" ht="28.5" customHeight="1" x14ac:dyDescent="0.25">
      <c r="A1" s="97" t="s">
        <v>113</v>
      </c>
      <c r="B1" s="97"/>
      <c r="C1" s="11"/>
      <c r="D1" s="11"/>
      <c r="E1" s="92" t="s">
        <v>114</v>
      </c>
      <c r="F1" s="92"/>
      <c r="G1" s="92"/>
      <c r="H1" s="92"/>
      <c r="I1" s="92"/>
      <c r="J1" s="92"/>
      <c r="K1" s="92"/>
    </row>
    <row r="2" spans="1:11" ht="46.5" customHeight="1" x14ac:dyDescent="0.25">
      <c r="A2" s="78" t="s">
        <v>73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38" customHeight="1" x14ac:dyDescent="0.25">
      <c r="A3" s="2" t="s">
        <v>0</v>
      </c>
      <c r="B3" s="2" t="s">
        <v>1</v>
      </c>
      <c r="C3" s="2" t="s">
        <v>2</v>
      </c>
      <c r="D3" s="2" t="s">
        <v>35</v>
      </c>
      <c r="E3" s="2" t="s">
        <v>36</v>
      </c>
      <c r="F3" s="2" t="s">
        <v>37</v>
      </c>
      <c r="G3" s="2" t="s">
        <v>44</v>
      </c>
      <c r="H3" s="2" t="s">
        <v>96</v>
      </c>
      <c r="I3" s="30" t="s">
        <v>103</v>
      </c>
      <c r="J3" s="2" t="s">
        <v>98</v>
      </c>
      <c r="K3" s="34" t="s">
        <v>105</v>
      </c>
    </row>
    <row r="4" spans="1:11" ht="30" x14ac:dyDescent="0.25">
      <c r="A4" s="3" t="s">
        <v>38</v>
      </c>
      <c r="B4" s="3" t="s">
        <v>39</v>
      </c>
      <c r="C4" s="2" t="s">
        <v>40</v>
      </c>
      <c r="D4" s="2" t="s">
        <v>41</v>
      </c>
      <c r="E4" s="2" t="s">
        <v>42</v>
      </c>
      <c r="F4" s="2" t="s">
        <v>45</v>
      </c>
      <c r="G4" s="2" t="s">
        <v>46</v>
      </c>
      <c r="H4" s="5" t="s">
        <v>43</v>
      </c>
      <c r="I4" s="30" t="s">
        <v>47</v>
      </c>
      <c r="J4" s="41" t="s">
        <v>63</v>
      </c>
      <c r="K4" s="34" t="s">
        <v>64</v>
      </c>
    </row>
    <row r="5" spans="1:11" ht="29.25" customHeight="1" x14ac:dyDescent="0.25">
      <c r="A5" s="113" t="s">
        <v>12</v>
      </c>
      <c r="B5" s="79" t="s">
        <v>5</v>
      </c>
      <c r="C5" s="18" t="s">
        <v>3</v>
      </c>
      <c r="D5" s="116"/>
      <c r="E5" s="113"/>
      <c r="F5" s="116"/>
      <c r="G5" s="125">
        <f>SUM(D5+F5)</f>
        <v>0</v>
      </c>
      <c r="H5" s="113">
        <v>160</v>
      </c>
      <c r="I5" s="122">
        <f>SUM(G5*H5)</f>
        <v>0</v>
      </c>
      <c r="J5" s="107">
        <v>166</v>
      </c>
      <c r="K5" s="110">
        <f>G5*J5</f>
        <v>0</v>
      </c>
    </row>
    <row r="6" spans="1:11" ht="30.75" customHeight="1" x14ac:dyDescent="0.25">
      <c r="A6" s="114"/>
      <c r="B6" s="80"/>
      <c r="C6" s="18" t="s">
        <v>4</v>
      </c>
      <c r="D6" s="117"/>
      <c r="E6" s="114"/>
      <c r="F6" s="117"/>
      <c r="G6" s="126"/>
      <c r="H6" s="114"/>
      <c r="I6" s="123"/>
      <c r="J6" s="108"/>
      <c r="K6" s="111"/>
    </row>
    <row r="7" spans="1:11" ht="24" customHeight="1" x14ac:dyDescent="0.25">
      <c r="A7" s="114"/>
      <c r="B7" s="80"/>
      <c r="C7" s="18" t="s">
        <v>7</v>
      </c>
      <c r="D7" s="117"/>
      <c r="E7" s="114"/>
      <c r="F7" s="117"/>
      <c r="G7" s="126"/>
      <c r="H7" s="114"/>
      <c r="I7" s="123"/>
      <c r="J7" s="108"/>
      <c r="K7" s="111"/>
    </row>
    <row r="8" spans="1:11" ht="69" customHeight="1" x14ac:dyDescent="0.25">
      <c r="A8" s="115"/>
      <c r="B8" s="81"/>
      <c r="C8" s="18" t="s">
        <v>9</v>
      </c>
      <c r="D8" s="118"/>
      <c r="E8" s="115"/>
      <c r="F8" s="118"/>
      <c r="G8" s="127"/>
      <c r="H8" s="115"/>
      <c r="I8" s="124"/>
      <c r="J8" s="109"/>
      <c r="K8" s="112"/>
    </row>
    <row r="9" spans="1:11" ht="33" customHeight="1" x14ac:dyDescent="0.25">
      <c r="A9" s="113" t="s">
        <v>8</v>
      </c>
      <c r="B9" s="79" t="s">
        <v>6</v>
      </c>
      <c r="C9" s="18" t="s">
        <v>3</v>
      </c>
      <c r="D9" s="116"/>
      <c r="E9" s="113"/>
      <c r="F9" s="116"/>
      <c r="G9" s="125">
        <f t="shared" ref="G9:G30" si="0">SUM(D9+F9)</f>
        <v>0</v>
      </c>
      <c r="H9" s="113">
        <v>202</v>
      </c>
      <c r="I9" s="122">
        <f t="shared" ref="I9:I30" si="1">SUM(G9*H9)</f>
        <v>0</v>
      </c>
      <c r="J9" s="107">
        <v>266</v>
      </c>
      <c r="K9" s="110">
        <f>G9*J9</f>
        <v>0</v>
      </c>
    </row>
    <row r="10" spans="1:11" ht="32.25" customHeight="1" x14ac:dyDescent="0.25">
      <c r="A10" s="114"/>
      <c r="B10" s="80"/>
      <c r="C10" s="18" t="s">
        <v>4</v>
      </c>
      <c r="D10" s="117"/>
      <c r="E10" s="114"/>
      <c r="F10" s="117"/>
      <c r="G10" s="126"/>
      <c r="H10" s="114"/>
      <c r="I10" s="123"/>
      <c r="J10" s="108"/>
      <c r="K10" s="111"/>
    </row>
    <row r="11" spans="1:11" ht="25.5" customHeight="1" x14ac:dyDescent="0.25">
      <c r="A11" s="114"/>
      <c r="B11" s="80"/>
      <c r="C11" s="18" t="s">
        <v>7</v>
      </c>
      <c r="D11" s="117"/>
      <c r="E11" s="114"/>
      <c r="F11" s="117"/>
      <c r="G11" s="126"/>
      <c r="H11" s="114"/>
      <c r="I11" s="123"/>
      <c r="J11" s="108"/>
      <c r="K11" s="111"/>
    </row>
    <row r="12" spans="1:11" ht="69.75" customHeight="1" x14ac:dyDescent="0.25">
      <c r="A12" s="115"/>
      <c r="B12" s="81"/>
      <c r="C12" s="18" t="s">
        <v>9</v>
      </c>
      <c r="D12" s="118"/>
      <c r="E12" s="115"/>
      <c r="F12" s="118"/>
      <c r="G12" s="127"/>
      <c r="H12" s="115"/>
      <c r="I12" s="124"/>
      <c r="J12" s="109"/>
      <c r="K12" s="112"/>
    </row>
    <row r="13" spans="1:11" ht="96" customHeight="1" x14ac:dyDescent="0.25">
      <c r="A13" s="1" t="s">
        <v>13</v>
      </c>
      <c r="B13" s="36" t="s">
        <v>10</v>
      </c>
      <c r="C13" s="22" t="s">
        <v>11</v>
      </c>
      <c r="D13" s="14"/>
      <c r="E13" s="15"/>
      <c r="F13" s="14"/>
      <c r="G13" s="14">
        <f t="shared" si="0"/>
        <v>0</v>
      </c>
      <c r="H13" s="42">
        <v>20</v>
      </c>
      <c r="I13" s="59">
        <f t="shared" si="1"/>
        <v>0</v>
      </c>
      <c r="J13" s="43">
        <v>28</v>
      </c>
      <c r="K13" s="58">
        <f>G13*J13</f>
        <v>0</v>
      </c>
    </row>
    <row r="14" spans="1:11" ht="87.75" customHeight="1" x14ac:dyDescent="0.25">
      <c r="A14" s="1" t="s">
        <v>14</v>
      </c>
      <c r="B14" s="18" t="s">
        <v>16</v>
      </c>
      <c r="C14" s="18" t="s">
        <v>59</v>
      </c>
      <c r="D14" s="14"/>
      <c r="E14" s="15"/>
      <c r="F14" s="14"/>
      <c r="G14" s="14">
        <f t="shared" si="0"/>
        <v>0</v>
      </c>
      <c r="H14" s="42">
        <v>18</v>
      </c>
      <c r="I14" s="59">
        <f t="shared" si="1"/>
        <v>0</v>
      </c>
      <c r="J14" s="43">
        <v>22</v>
      </c>
      <c r="K14" s="58">
        <f t="shared" ref="K14:K23" si="2">G14*J14</f>
        <v>0</v>
      </c>
    </row>
    <row r="15" spans="1:11" ht="99" customHeight="1" x14ac:dyDescent="0.25">
      <c r="A15" s="69" t="s">
        <v>15</v>
      </c>
      <c r="B15" s="18" t="s">
        <v>33</v>
      </c>
      <c r="C15" s="18" t="s">
        <v>102</v>
      </c>
      <c r="D15" s="14"/>
      <c r="E15" s="15"/>
      <c r="F15" s="14"/>
      <c r="G15" s="14">
        <f t="shared" si="0"/>
        <v>0</v>
      </c>
      <c r="H15" s="42">
        <v>43</v>
      </c>
      <c r="I15" s="59">
        <f t="shared" si="1"/>
        <v>0</v>
      </c>
      <c r="J15" s="43">
        <v>49</v>
      </c>
      <c r="K15" s="58">
        <f t="shared" si="2"/>
        <v>0</v>
      </c>
    </row>
    <row r="16" spans="1:11" ht="100.5" customHeight="1" x14ac:dyDescent="0.25">
      <c r="A16" s="69" t="s">
        <v>17</v>
      </c>
      <c r="B16" s="18" t="s">
        <v>22</v>
      </c>
      <c r="C16" s="18" t="s">
        <v>100</v>
      </c>
      <c r="D16" s="14"/>
      <c r="E16" s="15"/>
      <c r="F16" s="14"/>
      <c r="G16" s="14">
        <f t="shared" si="0"/>
        <v>0</v>
      </c>
      <c r="H16" s="42">
        <v>2</v>
      </c>
      <c r="I16" s="59">
        <f t="shared" si="1"/>
        <v>0</v>
      </c>
      <c r="J16" s="43">
        <v>2</v>
      </c>
      <c r="K16" s="58">
        <f t="shared" si="2"/>
        <v>0</v>
      </c>
    </row>
    <row r="17" spans="1:11" ht="69.75" customHeight="1" x14ac:dyDescent="0.25">
      <c r="A17" s="69" t="s">
        <v>18</v>
      </c>
      <c r="B17" s="18" t="s">
        <v>23</v>
      </c>
      <c r="C17" s="18" t="s">
        <v>48</v>
      </c>
      <c r="D17" s="14"/>
      <c r="E17" s="15"/>
      <c r="F17" s="14"/>
      <c r="G17" s="14">
        <f t="shared" si="0"/>
        <v>0</v>
      </c>
      <c r="H17" s="42">
        <v>6</v>
      </c>
      <c r="I17" s="59">
        <f t="shared" si="1"/>
        <v>0</v>
      </c>
      <c r="J17" s="43">
        <v>3</v>
      </c>
      <c r="K17" s="58">
        <f t="shared" si="2"/>
        <v>0</v>
      </c>
    </row>
    <row r="18" spans="1:11" ht="90" customHeight="1" x14ac:dyDescent="0.25">
      <c r="A18" s="69" t="s">
        <v>24</v>
      </c>
      <c r="B18" s="18" t="s">
        <v>32</v>
      </c>
      <c r="C18" s="18" t="s">
        <v>101</v>
      </c>
      <c r="D18" s="14"/>
      <c r="E18" s="15"/>
      <c r="F18" s="14"/>
      <c r="G18" s="14">
        <f t="shared" si="0"/>
        <v>0</v>
      </c>
      <c r="H18" s="37">
        <v>1</v>
      </c>
      <c r="I18" s="59">
        <f t="shared" si="1"/>
        <v>0</v>
      </c>
      <c r="J18" s="38">
        <v>1</v>
      </c>
      <c r="K18" s="58">
        <f t="shared" si="2"/>
        <v>0</v>
      </c>
    </row>
    <row r="19" spans="1:11" ht="57" customHeight="1" x14ac:dyDescent="0.25">
      <c r="A19" s="69" t="s">
        <v>25</v>
      </c>
      <c r="B19" s="18" t="s">
        <v>60</v>
      </c>
      <c r="C19" s="18" t="s">
        <v>57</v>
      </c>
      <c r="D19" s="14"/>
      <c r="E19" s="15"/>
      <c r="F19" s="14"/>
      <c r="G19" s="14">
        <f t="shared" si="0"/>
        <v>0</v>
      </c>
      <c r="H19" s="37">
        <v>1</v>
      </c>
      <c r="I19" s="59">
        <f t="shared" si="1"/>
        <v>0</v>
      </c>
      <c r="J19" s="38">
        <v>1</v>
      </c>
      <c r="K19" s="58">
        <f t="shared" si="2"/>
        <v>0</v>
      </c>
    </row>
    <row r="20" spans="1:11" ht="32.25" customHeight="1" x14ac:dyDescent="0.25">
      <c r="A20" s="69" t="s">
        <v>26</v>
      </c>
      <c r="B20" s="18" t="s">
        <v>55</v>
      </c>
      <c r="C20" s="23" t="s">
        <v>56</v>
      </c>
      <c r="D20" s="14"/>
      <c r="E20" s="15"/>
      <c r="F20" s="14"/>
      <c r="G20" s="14">
        <f t="shared" si="0"/>
        <v>0</v>
      </c>
      <c r="H20" s="37">
        <v>1</v>
      </c>
      <c r="I20" s="59">
        <f t="shared" si="1"/>
        <v>0</v>
      </c>
      <c r="J20" s="38">
        <v>1</v>
      </c>
      <c r="K20" s="58">
        <f t="shared" si="2"/>
        <v>0</v>
      </c>
    </row>
    <row r="21" spans="1:11" ht="124.5" customHeight="1" x14ac:dyDescent="0.25">
      <c r="A21" s="69" t="s">
        <v>65</v>
      </c>
      <c r="B21" s="18" t="s">
        <v>19</v>
      </c>
      <c r="C21" s="23" t="s">
        <v>61</v>
      </c>
      <c r="D21" s="14"/>
      <c r="E21" s="15"/>
      <c r="F21" s="14"/>
      <c r="G21" s="14">
        <f t="shared" si="0"/>
        <v>0</v>
      </c>
      <c r="H21" s="37">
        <v>2</v>
      </c>
      <c r="I21" s="59">
        <f t="shared" si="1"/>
        <v>0</v>
      </c>
      <c r="J21" s="38">
        <v>5</v>
      </c>
      <c r="K21" s="58">
        <f t="shared" si="2"/>
        <v>0</v>
      </c>
    </row>
    <row r="22" spans="1:11" ht="64.5" customHeight="1" x14ac:dyDescent="0.25">
      <c r="A22" s="69" t="s">
        <v>28</v>
      </c>
      <c r="B22" s="18" t="s">
        <v>20</v>
      </c>
      <c r="C22" s="23" t="s">
        <v>62</v>
      </c>
      <c r="D22" s="14"/>
      <c r="E22" s="15"/>
      <c r="F22" s="14"/>
      <c r="G22" s="14">
        <f t="shared" si="0"/>
        <v>0</v>
      </c>
      <c r="H22" s="37">
        <v>2</v>
      </c>
      <c r="I22" s="59">
        <f t="shared" si="1"/>
        <v>0</v>
      </c>
      <c r="J22" s="38">
        <v>5</v>
      </c>
      <c r="K22" s="58">
        <f t="shared" si="2"/>
        <v>0</v>
      </c>
    </row>
    <row r="23" spans="1:11" ht="50.25" customHeight="1" x14ac:dyDescent="0.25">
      <c r="A23" s="69" t="s">
        <v>29</v>
      </c>
      <c r="B23" s="18" t="s">
        <v>58</v>
      </c>
      <c r="C23" s="18" t="s">
        <v>77</v>
      </c>
      <c r="D23" s="14"/>
      <c r="E23" s="15"/>
      <c r="F23" s="14"/>
      <c r="G23" s="14">
        <f t="shared" si="0"/>
        <v>0</v>
      </c>
      <c r="H23" s="37">
        <v>1</v>
      </c>
      <c r="I23" s="59">
        <f t="shared" si="1"/>
        <v>0</v>
      </c>
      <c r="J23" s="38">
        <v>1</v>
      </c>
      <c r="K23" s="58">
        <f t="shared" si="2"/>
        <v>0</v>
      </c>
    </row>
    <row r="24" spans="1:11" ht="177" customHeight="1" x14ac:dyDescent="0.25">
      <c r="A24" s="69" t="s">
        <v>30</v>
      </c>
      <c r="B24" s="18" t="s">
        <v>21</v>
      </c>
      <c r="C24" s="70" t="s">
        <v>78</v>
      </c>
      <c r="D24" s="14"/>
      <c r="E24" s="15"/>
      <c r="F24" s="14"/>
      <c r="G24" s="14">
        <f t="shared" si="0"/>
        <v>0</v>
      </c>
      <c r="H24" s="37">
        <v>1</v>
      </c>
      <c r="I24" s="59">
        <f t="shared" si="1"/>
        <v>0</v>
      </c>
      <c r="J24" s="38">
        <v>1</v>
      </c>
      <c r="K24" s="58">
        <f>G24*J24</f>
        <v>0</v>
      </c>
    </row>
    <row r="25" spans="1:11" ht="72.75" customHeight="1" x14ac:dyDescent="0.25">
      <c r="A25" s="69" t="s">
        <v>34</v>
      </c>
      <c r="B25" s="18" t="s">
        <v>80</v>
      </c>
      <c r="C25" s="70" t="s">
        <v>81</v>
      </c>
      <c r="D25" s="14"/>
      <c r="E25" s="15"/>
      <c r="F25" s="14"/>
      <c r="G25" s="14">
        <f t="shared" si="0"/>
        <v>0</v>
      </c>
      <c r="H25" s="37">
        <v>8</v>
      </c>
      <c r="I25" s="59">
        <f t="shared" si="1"/>
        <v>0</v>
      </c>
      <c r="J25" s="38">
        <v>7</v>
      </c>
      <c r="K25" s="58">
        <f t="shared" ref="K25:K30" si="3">G25*J25</f>
        <v>0</v>
      </c>
    </row>
    <row r="26" spans="1:11" ht="66.75" customHeight="1" x14ac:dyDescent="0.25">
      <c r="A26" s="69" t="s">
        <v>86</v>
      </c>
      <c r="B26" s="18" t="s">
        <v>82</v>
      </c>
      <c r="C26" s="70" t="s">
        <v>83</v>
      </c>
      <c r="D26" s="14"/>
      <c r="E26" s="15"/>
      <c r="F26" s="14"/>
      <c r="G26" s="14">
        <f t="shared" si="0"/>
        <v>0</v>
      </c>
      <c r="H26" s="37">
        <v>21</v>
      </c>
      <c r="I26" s="59">
        <f t="shared" si="1"/>
        <v>0</v>
      </c>
      <c r="J26" s="38">
        <v>29</v>
      </c>
      <c r="K26" s="58">
        <f t="shared" si="3"/>
        <v>0</v>
      </c>
    </row>
    <row r="27" spans="1:11" ht="49.5" customHeight="1" x14ac:dyDescent="0.25">
      <c r="A27" s="69" t="s">
        <v>87</v>
      </c>
      <c r="B27" s="18" t="s">
        <v>84</v>
      </c>
      <c r="C27" s="70" t="s">
        <v>85</v>
      </c>
      <c r="D27" s="14"/>
      <c r="E27" s="15"/>
      <c r="F27" s="14"/>
      <c r="G27" s="14">
        <f t="shared" si="0"/>
        <v>0</v>
      </c>
      <c r="H27" s="37">
        <v>2</v>
      </c>
      <c r="I27" s="59">
        <f t="shared" si="1"/>
        <v>0</v>
      </c>
      <c r="J27" s="38">
        <v>2</v>
      </c>
      <c r="K27" s="58">
        <f t="shared" si="3"/>
        <v>0</v>
      </c>
    </row>
    <row r="28" spans="1:11" ht="85.5" customHeight="1" x14ac:dyDescent="0.25">
      <c r="A28" s="69">
        <v>18</v>
      </c>
      <c r="B28" s="18" t="s">
        <v>93</v>
      </c>
      <c r="C28" s="70" t="s">
        <v>91</v>
      </c>
      <c r="D28" s="14"/>
      <c r="E28" s="15"/>
      <c r="F28" s="14"/>
      <c r="G28" s="14">
        <f t="shared" si="0"/>
        <v>0</v>
      </c>
      <c r="H28" s="37">
        <v>1</v>
      </c>
      <c r="I28" s="59">
        <f t="shared" si="1"/>
        <v>0</v>
      </c>
      <c r="J28" s="38">
        <v>1</v>
      </c>
      <c r="K28" s="58">
        <f t="shared" si="3"/>
        <v>0</v>
      </c>
    </row>
    <row r="29" spans="1:11" ht="81.75" customHeight="1" x14ac:dyDescent="0.25">
      <c r="A29" s="73">
        <v>19</v>
      </c>
      <c r="B29" s="18" t="s">
        <v>119</v>
      </c>
      <c r="C29" s="70" t="s">
        <v>117</v>
      </c>
      <c r="D29" s="14"/>
      <c r="E29" s="15"/>
      <c r="F29" s="14"/>
      <c r="G29" s="14">
        <f t="shared" si="0"/>
        <v>0</v>
      </c>
      <c r="H29" s="37">
        <v>51</v>
      </c>
      <c r="I29" s="59">
        <f t="shared" si="1"/>
        <v>0</v>
      </c>
      <c r="J29" s="38">
        <v>51</v>
      </c>
      <c r="K29" s="58">
        <f t="shared" si="3"/>
        <v>0</v>
      </c>
    </row>
    <row r="30" spans="1:11" ht="69.75" customHeight="1" x14ac:dyDescent="0.25">
      <c r="A30" s="73">
        <v>20</v>
      </c>
      <c r="B30" s="18" t="s">
        <v>118</v>
      </c>
      <c r="C30" s="70" t="s">
        <v>117</v>
      </c>
      <c r="D30" s="14"/>
      <c r="E30" s="15"/>
      <c r="F30" s="14"/>
      <c r="G30" s="14">
        <f t="shared" si="0"/>
        <v>0</v>
      </c>
      <c r="H30" s="37">
        <v>1</v>
      </c>
      <c r="I30" s="59">
        <f t="shared" si="1"/>
        <v>0</v>
      </c>
      <c r="J30" s="38">
        <v>1</v>
      </c>
      <c r="K30" s="58">
        <f t="shared" si="3"/>
        <v>0</v>
      </c>
    </row>
    <row r="31" spans="1:11" ht="28.5" customHeight="1" x14ac:dyDescent="0.25">
      <c r="A31" s="25"/>
      <c r="B31" s="26"/>
      <c r="C31" s="27"/>
      <c r="D31" s="16"/>
      <c r="E31" s="16"/>
      <c r="F31" s="119" t="s">
        <v>50</v>
      </c>
      <c r="G31" s="120"/>
      <c r="H31" s="121"/>
      <c r="I31" s="63">
        <f>SUM(I5:I28)</f>
        <v>0</v>
      </c>
      <c r="J31" s="54"/>
      <c r="K31" s="58">
        <f>SUM(K5:K28)</f>
        <v>0</v>
      </c>
    </row>
    <row r="33" spans="1:9" ht="15.75" customHeight="1" x14ac:dyDescent="0.25">
      <c r="A33" s="91" t="s">
        <v>110</v>
      </c>
      <c r="B33" s="91"/>
      <c r="C33" s="91"/>
      <c r="D33" s="13"/>
      <c r="E33" s="13"/>
      <c r="F33" s="12"/>
      <c r="G33" s="12"/>
    </row>
    <row r="34" spans="1:9" ht="54" customHeight="1" x14ac:dyDescent="0.25">
      <c r="A34" s="91"/>
      <c r="B34" s="91"/>
      <c r="C34" s="91"/>
      <c r="D34" s="13"/>
      <c r="E34" s="13"/>
      <c r="F34" s="106" t="s">
        <v>54</v>
      </c>
      <c r="G34" s="106"/>
      <c r="H34" s="106"/>
      <c r="I34" s="106"/>
    </row>
    <row r="35" spans="1:9" x14ac:dyDescent="0.25">
      <c r="B35" s="51"/>
      <c r="F35" s="106"/>
      <c r="G35" s="106"/>
      <c r="H35" s="106"/>
      <c r="I35" s="106"/>
    </row>
  </sheetData>
  <mergeCells count="26">
    <mergeCell ref="J9:J12"/>
    <mergeCell ref="K9:K12"/>
    <mergeCell ref="D9:D12"/>
    <mergeCell ref="F5:F8"/>
    <mergeCell ref="G5:G8"/>
    <mergeCell ref="H5:H8"/>
    <mergeCell ref="I5:I8"/>
    <mergeCell ref="A9:A12"/>
    <mergeCell ref="B9:B12"/>
    <mergeCell ref="F31:H31"/>
    <mergeCell ref="F34:I35"/>
    <mergeCell ref="H9:H12"/>
    <mergeCell ref="I9:I12"/>
    <mergeCell ref="G9:G12"/>
    <mergeCell ref="F9:F12"/>
    <mergeCell ref="E9:E12"/>
    <mergeCell ref="A33:C34"/>
    <mergeCell ref="A1:B1"/>
    <mergeCell ref="A5:A8"/>
    <mergeCell ref="B5:B8"/>
    <mergeCell ref="D5:D8"/>
    <mergeCell ref="E5:E8"/>
    <mergeCell ref="A2:K2"/>
    <mergeCell ref="E1:K1"/>
    <mergeCell ref="J5:J8"/>
    <mergeCell ref="K5:K8"/>
  </mergeCells>
  <pageMargins left="0.7" right="0.7" top="0.75" bottom="0.75" header="0.3" footer="0.3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M7" sqref="M7"/>
    </sheetView>
  </sheetViews>
  <sheetFormatPr defaultRowHeight="15" x14ac:dyDescent="0.25"/>
  <cols>
    <col min="1" max="1" width="6.5703125" customWidth="1"/>
    <col min="2" max="2" width="37.42578125" customWidth="1"/>
    <col min="3" max="3" width="47.5703125" customWidth="1"/>
    <col min="4" max="4" width="14.42578125" customWidth="1"/>
    <col min="5" max="5" width="8.42578125" customWidth="1"/>
    <col min="6" max="6" width="14.5703125" customWidth="1"/>
    <col min="7" max="7" width="15.42578125" customWidth="1"/>
    <col min="8" max="8" width="14.42578125" customWidth="1"/>
    <col min="9" max="9" width="17.85546875" customWidth="1"/>
    <col min="10" max="10" width="14.140625" customWidth="1"/>
    <col min="11" max="11" width="18.7109375" customWidth="1"/>
  </cols>
  <sheetData>
    <row r="1" spans="1:11" ht="25.5" customHeight="1" x14ac:dyDescent="0.25">
      <c r="A1" s="97" t="s">
        <v>113</v>
      </c>
      <c r="B1" s="97"/>
      <c r="C1" s="11"/>
      <c r="D1" s="11"/>
      <c r="E1" s="92" t="s">
        <v>94</v>
      </c>
      <c r="F1" s="92"/>
      <c r="G1" s="92"/>
      <c r="H1" s="92"/>
      <c r="I1" s="92"/>
      <c r="J1" s="92"/>
      <c r="K1" s="92"/>
    </row>
    <row r="2" spans="1:11" ht="39" customHeight="1" x14ac:dyDescent="0.25">
      <c r="A2" s="78" t="s">
        <v>72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41" customHeight="1" x14ac:dyDescent="0.25">
      <c r="A3" s="2" t="s">
        <v>0</v>
      </c>
      <c r="B3" s="2" t="s">
        <v>1</v>
      </c>
      <c r="C3" s="2" t="s">
        <v>2</v>
      </c>
      <c r="D3" s="2" t="s">
        <v>35</v>
      </c>
      <c r="E3" s="2" t="s">
        <v>36</v>
      </c>
      <c r="F3" s="2" t="s">
        <v>37</v>
      </c>
      <c r="G3" s="2" t="s">
        <v>44</v>
      </c>
      <c r="H3" s="2" t="s">
        <v>96</v>
      </c>
      <c r="I3" s="30" t="s">
        <v>103</v>
      </c>
      <c r="J3" s="2" t="s">
        <v>98</v>
      </c>
      <c r="K3" s="34" t="s">
        <v>105</v>
      </c>
    </row>
    <row r="4" spans="1:11" ht="38.25" customHeight="1" x14ac:dyDescent="0.25">
      <c r="A4" s="3" t="s">
        <v>38</v>
      </c>
      <c r="B4" s="3" t="s">
        <v>39</v>
      </c>
      <c r="C4" s="2" t="s">
        <v>40</v>
      </c>
      <c r="D4" s="2" t="s">
        <v>41</v>
      </c>
      <c r="E4" s="2" t="s">
        <v>42</v>
      </c>
      <c r="F4" s="2" t="s">
        <v>45</v>
      </c>
      <c r="G4" s="2" t="s">
        <v>46</v>
      </c>
      <c r="H4" s="5" t="s">
        <v>43</v>
      </c>
      <c r="I4" s="30" t="s">
        <v>47</v>
      </c>
      <c r="J4" s="41" t="s">
        <v>63</v>
      </c>
      <c r="K4" s="34" t="s">
        <v>64</v>
      </c>
    </row>
    <row r="5" spans="1:11" ht="29.25" customHeight="1" x14ac:dyDescent="0.25">
      <c r="A5" s="79" t="s">
        <v>12</v>
      </c>
      <c r="B5" s="82" t="s">
        <v>5</v>
      </c>
      <c r="C5" s="18" t="s">
        <v>3</v>
      </c>
      <c r="D5" s="116"/>
      <c r="E5" s="113"/>
      <c r="F5" s="116"/>
      <c r="G5" s="125">
        <f>SUM(D5+F5)</f>
        <v>0</v>
      </c>
      <c r="H5" s="113">
        <v>242</v>
      </c>
      <c r="I5" s="122">
        <f>SUM(G5*H5)</f>
        <v>0</v>
      </c>
      <c r="J5" s="107">
        <v>266</v>
      </c>
      <c r="K5" s="110">
        <f>G5*J5</f>
        <v>0</v>
      </c>
    </row>
    <row r="6" spans="1:11" ht="26.25" customHeight="1" x14ac:dyDescent="0.25">
      <c r="A6" s="80"/>
      <c r="B6" s="83"/>
      <c r="C6" s="18" t="s">
        <v>4</v>
      </c>
      <c r="D6" s="117"/>
      <c r="E6" s="114"/>
      <c r="F6" s="117"/>
      <c r="G6" s="126"/>
      <c r="H6" s="114"/>
      <c r="I6" s="123"/>
      <c r="J6" s="108"/>
      <c r="K6" s="111"/>
    </row>
    <row r="7" spans="1:11" ht="24.75" customHeight="1" x14ac:dyDescent="0.25">
      <c r="A7" s="80"/>
      <c r="B7" s="83"/>
      <c r="C7" s="18" t="s">
        <v>7</v>
      </c>
      <c r="D7" s="117"/>
      <c r="E7" s="114"/>
      <c r="F7" s="117"/>
      <c r="G7" s="126"/>
      <c r="H7" s="114"/>
      <c r="I7" s="123"/>
      <c r="J7" s="108"/>
      <c r="K7" s="111"/>
    </row>
    <row r="8" spans="1:11" ht="65.25" customHeight="1" x14ac:dyDescent="0.25">
      <c r="A8" s="81"/>
      <c r="B8" s="84"/>
      <c r="C8" s="18" t="s">
        <v>9</v>
      </c>
      <c r="D8" s="118"/>
      <c r="E8" s="115"/>
      <c r="F8" s="118"/>
      <c r="G8" s="127"/>
      <c r="H8" s="115"/>
      <c r="I8" s="124"/>
      <c r="J8" s="109"/>
      <c r="K8" s="112"/>
    </row>
    <row r="9" spans="1:11" ht="30" customHeight="1" x14ac:dyDescent="0.25">
      <c r="A9" s="79" t="s">
        <v>8</v>
      </c>
      <c r="B9" s="82" t="s">
        <v>6</v>
      </c>
      <c r="C9" s="18" t="s">
        <v>3</v>
      </c>
      <c r="D9" s="116"/>
      <c r="E9" s="113"/>
      <c r="F9" s="116"/>
      <c r="G9" s="125">
        <f t="shared" ref="G9:G30" si="0">SUM(D9+F9)</f>
        <v>0</v>
      </c>
      <c r="H9" s="113">
        <v>379</v>
      </c>
      <c r="I9" s="122">
        <f t="shared" ref="I9:I30" si="1">SUM(G9*H9)</f>
        <v>0</v>
      </c>
      <c r="J9" s="107">
        <v>434</v>
      </c>
      <c r="K9" s="110">
        <f>G9*J9</f>
        <v>0</v>
      </c>
    </row>
    <row r="10" spans="1:11" ht="24.75" customHeight="1" x14ac:dyDescent="0.25">
      <c r="A10" s="80"/>
      <c r="B10" s="83"/>
      <c r="C10" s="18" t="s">
        <v>4</v>
      </c>
      <c r="D10" s="117"/>
      <c r="E10" s="114"/>
      <c r="F10" s="117"/>
      <c r="G10" s="126"/>
      <c r="H10" s="114"/>
      <c r="I10" s="123"/>
      <c r="J10" s="108"/>
      <c r="K10" s="111"/>
    </row>
    <row r="11" spans="1:11" ht="26.25" customHeight="1" x14ac:dyDescent="0.25">
      <c r="A11" s="80"/>
      <c r="B11" s="83"/>
      <c r="C11" s="18" t="s">
        <v>7</v>
      </c>
      <c r="D11" s="117"/>
      <c r="E11" s="114"/>
      <c r="F11" s="117"/>
      <c r="G11" s="126"/>
      <c r="H11" s="114"/>
      <c r="I11" s="123"/>
      <c r="J11" s="108"/>
      <c r="K11" s="111"/>
    </row>
    <row r="12" spans="1:11" ht="71.25" customHeight="1" x14ac:dyDescent="0.25">
      <c r="A12" s="81"/>
      <c r="B12" s="84"/>
      <c r="C12" s="18" t="s">
        <v>9</v>
      </c>
      <c r="D12" s="118"/>
      <c r="E12" s="115"/>
      <c r="F12" s="118"/>
      <c r="G12" s="127"/>
      <c r="H12" s="115"/>
      <c r="I12" s="124"/>
      <c r="J12" s="109"/>
      <c r="K12" s="112"/>
    </row>
    <row r="13" spans="1:11" ht="78.75" customHeight="1" x14ac:dyDescent="0.25">
      <c r="A13" s="40" t="s">
        <v>13</v>
      </c>
      <c r="B13" s="18" t="s">
        <v>10</v>
      </c>
      <c r="C13" s="22" t="s">
        <v>11</v>
      </c>
      <c r="D13" s="14"/>
      <c r="E13" s="15"/>
      <c r="F13" s="14"/>
      <c r="G13" s="14">
        <f t="shared" si="0"/>
        <v>0</v>
      </c>
      <c r="H13" s="42">
        <v>41</v>
      </c>
      <c r="I13" s="59">
        <f t="shared" si="1"/>
        <v>0</v>
      </c>
      <c r="J13" s="43">
        <v>41</v>
      </c>
      <c r="K13" s="58">
        <f>G13*J13</f>
        <v>0</v>
      </c>
    </row>
    <row r="14" spans="1:11" ht="83.25" customHeight="1" x14ac:dyDescent="0.25">
      <c r="A14" s="40" t="s">
        <v>14</v>
      </c>
      <c r="B14" s="18" t="s">
        <v>16</v>
      </c>
      <c r="C14" s="18" t="s">
        <v>59</v>
      </c>
      <c r="D14" s="14"/>
      <c r="E14" s="15"/>
      <c r="F14" s="14"/>
      <c r="G14" s="14">
        <f t="shared" si="0"/>
        <v>0</v>
      </c>
      <c r="H14" s="42">
        <v>70</v>
      </c>
      <c r="I14" s="59">
        <f t="shared" si="1"/>
        <v>0</v>
      </c>
      <c r="J14" s="43">
        <v>80</v>
      </c>
      <c r="K14" s="58">
        <f t="shared" ref="K14:K30" si="2">G14*J14</f>
        <v>0</v>
      </c>
    </row>
    <row r="15" spans="1:11" ht="88.5" customHeight="1" x14ac:dyDescent="0.25">
      <c r="A15" s="40" t="s">
        <v>15</v>
      </c>
      <c r="B15" s="18" t="s">
        <v>33</v>
      </c>
      <c r="C15" s="18" t="s">
        <v>102</v>
      </c>
      <c r="D15" s="14"/>
      <c r="E15" s="15"/>
      <c r="F15" s="14"/>
      <c r="G15" s="14">
        <f t="shared" si="0"/>
        <v>0</v>
      </c>
      <c r="H15" s="42">
        <v>132</v>
      </c>
      <c r="I15" s="59">
        <f t="shared" si="1"/>
        <v>0</v>
      </c>
      <c r="J15" s="43">
        <v>216</v>
      </c>
      <c r="K15" s="58">
        <f t="shared" si="2"/>
        <v>0</v>
      </c>
    </row>
    <row r="16" spans="1:11" ht="84" customHeight="1" x14ac:dyDescent="0.25">
      <c r="A16" s="40" t="s">
        <v>17</v>
      </c>
      <c r="B16" s="18" t="s">
        <v>22</v>
      </c>
      <c r="C16" s="18" t="s">
        <v>100</v>
      </c>
      <c r="D16" s="14"/>
      <c r="E16" s="15"/>
      <c r="F16" s="14"/>
      <c r="G16" s="14">
        <f t="shared" si="0"/>
        <v>0</v>
      </c>
      <c r="H16" s="42">
        <v>17</v>
      </c>
      <c r="I16" s="59">
        <f t="shared" si="1"/>
        <v>0</v>
      </c>
      <c r="J16" s="43">
        <v>21</v>
      </c>
      <c r="K16" s="58">
        <f t="shared" si="2"/>
        <v>0</v>
      </c>
    </row>
    <row r="17" spans="1:11" ht="58.5" customHeight="1" x14ac:dyDescent="0.25">
      <c r="A17" s="40" t="s">
        <v>18</v>
      </c>
      <c r="B17" s="18" t="s">
        <v>23</v>
      </c>
      <c r="C17" s="18" t="s">
        <v>48</v>
      </c>
      <c r="D17" s="14"/>
      <c r="E17" s="15"/>
      <c r="F17" s="14"/>
      <c r="G17" s="14">
        <f t="shared" si="0"/>
        <v>0</v>
      </c>
      <c r="H17" s="42">
        <v>23</v>
      </c>
      <c r="I17" s="59">
        <f t="shared" si="1"/>
        <v>0</v>
      </c>
      <c r="J17" s="43">
        <v>37</v>
      </c>
      <c r="K17" s="58">
        <f t="shared" si="2"/>
        <v>0</v>
      </c>
    </row>
    <row r="18" spans="1:11" ht="81" customHeight="1" x14ac:dyDescent="0.25">
      <c r="A18" s="69" t="s">
        <v>24</v>
      </c>
      <c r="B18" s="18" t="s">
        <v>112</v>
      </c>
      <c r="C18" s="18" t="s">
        <v>101</v>
      </c>
      <c r="D18" s="14"/>
      <c r="E18" s="15"/>
      <c r="F18" s="14"/>
      <c r="G18" s="14">
        <f t="shared" si="0"/>
        <v>0</v>
      </c>
      <c r="H18" s="42">
        <v>1</v>
      </c>
      <c r="I18" s="59">
        <f t="shared" si="1"/>
        <v>0</v>
      </c>
      <c r="J18" s="43">
        <v>1</v>
      </c>
      <c r="K18" s="58">
        <f t="shared" si="2"/>
        <v>0</v>
      </c>
    </row>
    <row r="19" spans="1:11" ht="55.5" customHeight="1" x14ac:dyDescent="0.25">
      <c r="A19" s="69" t="s">
        <v>25</v>
      </c>
      <c r="B19" s="18" t="s">
        <v>60</v>
      </c>
      <c r="C19" s="18" t="s">
        <v>57</v>
      </c>
      <c r="D19" s="14"/>
      <c r="E19" s="15"/>
      <c r="F19" s="14"/>
      <c r="G19" s="14">
        <f t="shared" si="0"/>
        <v>0</v>
      </c>
      <c r="H19" s="42">
        <v>7</v>
      </c>
      <c r="I19" s="59">
        <f t="shared" si="1"/>
        <v>0</v>
      </c>
      <c r="J19" s="43">
        <v>6</v>
      </c>
      <c r="K19" s="58">
        <f t="shared" si="2"/>
        <v>0</v>
      </c>
    </row>
    <row r="20" spans="1:11" ht="31.5" customHeight="1" x14ac:dyDescent="0.25">
      <c r="A20" s="69" t="s">
        <v>26</v>
      </c>
      <c r="B20" s="18" t="s">
        <v>55</v>
      </c>
      <c r="C20" s="23" t="s">
        <v>56</v>
      </c>
      <c r="D20" s="14"/>
      <c r="E20" s="15"/>
      <c r="F20" s="14"/>
      <c r="G20" s="14">
        <f t="shared" si="0"/>
        <v>0</v>
      </c>
      <c r="H20" s="42">
        <v>1</v>
      </c>
      <c r="I20" s="59">
        <f t="shared" si="1"/>
        <v>0</v>
      </c>
      <c r="J20" s="43">
        <v>1</v>
      </c>
      <c r="K20" s="58">
        <f t="shared" si="2"/>
        <v>0</v>
      </c>
    </row>
    <row r="21" spans="1:11" ht="87" customHeight="1" x14ac:dyDescent="0.25">
      <c r="A21" s="69" t="s">
        <v>27</v>
      </c>
      <c r="B21" s="18" t="s">
        <v>19</v>
      </c>
      <c r="C21" s="23" t="s">
        <v>61</v>
      </c>
      <c r="D21" s="14"/>
      <c r="E21" s="15"/>
      <c r="F21" s="14"/>
      <c r="G21" s="14">
        <f t="shared" si="0"/>
        <v>0</v>
      </c>
      <c r="H21" s="42">
        <v>13</v>
      </c>
      <c r="I21" s="59">
        <f t="shared" si="1"/>
        <v>0</v>
      </c>
      <c r="J21" s="43">
        <v>19</v>
      </c>
      <c r="K21" s="58">
        <f t="shared" si="2"/>
        <v>0</v>
      </c>
    </row>
    <row r="22" spans="1:11" ht="57" customHeight="1" x14ac:dyDescent="0.25">
      <c r="A22" s="69" t="s">
        <v>28</v>
      </c>
      <c r="B22" s="18" t="s">
        <v>20</v>
      </c>
      <c r="C22" s="23" t="s">
        <v>62</v>
      </c>
      <c r="D22" s="14"/>
      <c r="E22" s="15"/>
      <c r="F22" s="14"/>
      <c r="G22" s="14">
        <f t="shared" si="0"/>
        <v>0</v>
      </c>
      <c r="H22" s="42">
        <v>13</v>
      </c>
      <c r="I22" s="59">
        <f t="shared" si="1"/>
        <v>0</v>
      </c>
      <c r="J22" s="43">
        <v>19</v>
      </c>
      <c r="K22" s="58">
        <f t="shared" si="2"/>
        <v>0</v>
      </c>
    </row>
    <row r="23" spans="1:11" ht="49.5" customHeight="1" x14ac:dyDescent="0.25">
      <c r="A23" s="69" t="s">
        <v>29</v>
      </c>
      <c r="B23" s="18" t="s">
        <v>58</v>
      </c>
      <c r="C23" s="18" t="s">
        <v>77</v>
      </c>
      <c r="D23" s="14"/>
      <c r="E23" s="15"/>
      <c r="F23" s="14"/>
      <c r="G23" s="14">
        <f t="shared" si="0"/>
        <v>0</v>
      </c>
      <c r="H23" s="42">
        <v>1</v>
      </c>
      <c r="I23" s="59">
        <f t="shared" si="1"/>
        <v>0</v>
      </c>
      <c r="J23" s="43">
        <v>1</v>
      </c>
      <c r="K23" s="58">
        <f t="shared" si="2"/>
        <v>0</v>
      </c>
    </row>
    <row r="24" spans="1:11" ht="158.25" customHeight="1" x14ac:dyDescent="0.25">
      <c r="A24" s="69" t="s">
        <v>30</v>
      </c>
      <c r="B24" s="18" t="s">
        <v>21</v>
      </c>
      <c r="C24" s="70" t="s">
        <v>79</v>
      </c>
      <c r="D24" s="14"/>
      <c r="E24" s="15"/>
      <c r="F24" s="14"/>
      <c r="G24" s="14">
        <f t="shared" si="0"/>
        <v>0</v>
      </c>
      <c r="H24" s="42">
        <v>1</v>
      </c>
      <c r="I24" s="59">
        <f t="shared" si="1"/>
        <v>0</v>
      </c>
      <c r="J24" s="43">
        <v>1</v>
      </c>
      <c r="K24" s="58">
        <f t="shared" si="2"/>
        <v>0</v>
      </c>
    </row>
    <row r="25" spans="1:11" ht="68.25" customHeight="1" x14ac:dyDescent="0.25">
      <c r="A25" s="69" t="s">
        <v>34</v>
      </c>
      <c r="B25" s="18" t="s">
        <v>80</v>
      </c>
      <c r="C25" s="70" t="s">
        <v>81</v>
      </c>
      <c r="D25" s="14"/>
      <c r="E25" s="15"/>
      <c r="F25" s="14"/>
      <c r="G25" s="14">
        <f t="shared" si="0"/>
        <v>0</v>
      </c>
      <c r="H25" s="42">
        <v>5</v>
      </c>
      <c r="I25" s="59">
        <f t="shared" si="1"/>
        <v>0</v>
      </c>
      <c r="J25" s="43">
        <v>5</v>
      </c>
      <c r="K25" s="58">
        <f t="shared" si="2"/>
        <v>0</v>
      </c>
    </row>
    <row r="26" spans="1:11" ht="69.75" customHeight="1" x14ac:dyDescent="0.25">
      <c r="A26" s="69" t="s">
        <v>86</v>
      </c>
      <c r="B26" s="18" t="s">
        <v>82</v>
      </c>
      <c r="C26" s="70" t="s">
        <v>83</v>
      </c>
      <c r="D26" s="14"/>
      <c r="E26" s="15"/>
      <c r="F26" s="14"/>
      <c r="G26" s="14">
        <f t="shared" si="0"/>
        <v>0</v>
      </c>
      <c r="H26" s="42">
        <v>57</v>
      </c>
      <c r="I26" s="59">
        <f t="shared" si="1"/>
        <v>0</v>
      </c>
      <c r="J26" s="43">
        <v>91</v>
      </c>
      <c r="K26" s="58">
        <f t="shared" si="2"/>
        <v>0</v>
      </c>
    </row>
    <row r="27" spans="1:11" ht="45.75" customHeight="1" x14ac:dyDescent="0.25">
      <c r="A27" s="69" t="s">
        <v>87</v>
      </c>
      <c r="B27" s="23" t="s">
        <v>84</v>
      </c>
      <c r="C27" s="18" t="s">
        <v>85</v>
      </c>
      <c r="D27" s="14"/>
      <c r="E27" s="15"/>
      <c r="F27" s="14"/>
      <c r="G27" s="14">
        <f t="shared" si="0"/>
        <v>0</v>
      </c>
      <c r="H27" s="42">
        <v>17</v>
      </c>
      <c r="I27" s="59">
        <f t="shared" si="1"/>
        <v>0</v>
      </c>
      <c r="J27" s="43">
        <v>21</v>
      </c>
      <c r="K27" s="58">
        <f t="shared" si="2"/>
        <v>0</v>
      </c>
    </row>
    <row r="28" spans="1:11" ht="84" customHeight="1" x14ac:dyDescent="0.25">
      <c r="A28" s="69">
        <v>18</v>
      </c>
      <c r="B28" s="23" t="s">
        <v>93</v>
      </c>
      <c r="C28" s="18" t="s">
        <v>91</v>
      </c>
      <c r="D28" s="14"/>
      <c r="E28" s="15"/>
      <c r="F28" s="14"/>
      <c r="G28" s="14">
        <f t="shared" si="0"/>
        <v>0</v>
      </c>
      <c r="H28" s="42">
        <v>1</v>
      </c>
      <c r="I28" s="59">
        <f t="shared" si="1"/>
        <v>0</v>
      </c>
      <c r="J28" s="43">
        <v>1</v>
      </c>
      <c r="K28" s="58">
        <f t="shared" si="2"/>
        <v>0</v>
      </c>
    </row>
    <row r="29" spans="1:11" ht="84" customHeight="1" x14ac:dyDescent="0.25">
      <c r="A29" s="73">
        <v>19</v>
      </c>
      <c r="B29" s="18" t="s">
        <v>119</v>
      </c>
      <c r="C29" s="70" t="s">
        <v>117</v>
      </c>
      <c r="D29" s="14"/>
      <c r="E29" s="15"/>
      <c r="F29" s="14"/>
      <c r="G29" s="14">
        <f t="shared" si="0"/>
        <v>0</v>
      </c>
      <c r="H29" s="42">
        <v>95</v>
      </c>
      <c r="I29" s="59">
        <f t="shared" si="1"/>
        <v>0</v>
      </c>
      <c r="J29" s="43">
        <v>83</v>
      </c>
      <c r="K29" s="58">
        <f t="shared" si="2"/>
        <v>0</v>
      </c>
    </row>
    <row r="30" spans="1:11" ht="67.5" customHeight="1" x14ac:dyDescent="0.25">
      <c r="A30" s="73">
        <v>20</v>
      </c>
      <c r="B30" s="18" t="s">
        <v>118</v>
      </c>
      <c r="C30" s="70" t="s">
        <v>117</v>
      </c>
      <c r="D30" s="14"/>
      <c r="E30" s="15"/>
      <c r="F30" s="14"/>
      <c r="G30" s="14">
        <f t="shared" si="0"/>
        <v>0</v>
      </c>
      <c r="H30" s="42">
        <v>5</v>
      </c>
      <c r="I30" s="59">
        <f t="shared" si="1"/>
        <v>0</v>
      </c>
      <c r="J30" s="43">
        <v>5</v>
      </c>
      <c r="K30" s="58">
        <f t="shared" si="2"/>
        <v>0</v>
      </c>
    </row>
    <row r="31" spans="1:11" ht="24.75" customHeight="1" x14ac:dyDescent="0.25">
      <c r="A31" s="6"/>
      <c r="B31" s="7"/>
      <c r="C31" s="9"/>
      <c r="D31" s="16"/>
      <c r="E31" s="16"/>
      <c r="F31" s="119" t="s">
        <v>51</v>
      </c>
      <c r="G31" s="120"/>
      <c r="H31" s="121"/>
      <c r="I31" s="60">
        <f>SUM(I5:I28)</f>
        <v>0</v>
      </c>
      <c r="J31" s="33"/>
      <c r="K31" s="64">
        <f>SUM(K5:K28)</f>
        <v>0</v>
      </c>
    </row>
    <row r="33" spans="1:9" ht="15" customHeight="1" x14ac:dyDescent="0.25">
      <c r="A33" s="91" t="s">
        <v>110</v>
      </c>
      <c r="B33" s="128"/>
      <c r="C33" s="128"/>
      <c r="D33" s="13"/>
      <c r="E33" s="13"/>
      <c r="F33" s="12"/>
      <c r="G33" s="12"/>
    </row>
    <row r="34" spans="1:9" ht="50.25" customHeight="1" x14ac:dyDescent="0.25">
      <c r="A34" s="128"/>
      <c r="B34" s="128"/>
      <c r="C34" s="128"/>
      <c r="D34" s="13"/>
      <c r="E34" s="13"/>
      <c r="F34" s="106" t="s">
        <v>54</v>
      </c>
      <c r="G34" s="106"/>
      <c r="H34" s="106"/>
      <c r="I34" s="106"/>
    </row>
    <row r="35" spans="1:9" x14ac:dyDescent="0.25">
      <c r="B35" s="51"/>
      <c r="F35" s="106"/>
      <c r="G35" s="106"/>
      <c r="H35" s="106"/>
      <c r="I35" s="106"/>
    </row>
  </sheetData>
  <mergeCells count="26">
    <mergeCell ref="F31:H31"/>
    <mergeCell ref="F34:I35"/>
    <mergeCell ref="A5:A8"/>
    <mergeCell ref="B5:B8"/>
    <mergeCell ref="A9:A12"/>
    <mergeCell ref="B9:B12"/>
    <mergeCell ref="I9:I12"/>
    <mergeCell ref="D9:D12"/>
    <mergeCell ref="E9:E12"/>
    <mergeCell ref="F9:F12"/>
    <mergeCell ref="G9:G12"/>
    <mergeCell ref="H9:H12"/>
    <mergeCell ref="A33:C34"/>
    <mergeCell ref="J5:J8"/>
    <mergeCell ref="K5:K8"/>
    <mergeCell ref="J9:J12"/>
    <mergeCell ref="K9:K12"/>
    <mergeCell ref="A1:B1"/>
    <mergeCell ref="D5:D8"/>
    <mergeCell ref="E5:E8"/>
    <mergeCell ref="F5:F8"/>
    <mergeCell ref="G5:G8"/>
    <mergeCell ref="H5:H8"/>
    <mergeCell ref="I5:I8"/>
    <mergeCell ref="E1:K1"/>
    <mergeCell ref="A2:K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workbookViewId="0">
      <selection activeCell="J3" sqref="J3"/>
    </sheetView>
  </sheetViews>
  <sheetFormatPr defaultRowHeight="15" x14ac:dyDescent="0.25"/>
  <cols>
    <col min="1" max="1" width="6.5703125" customWidth="1"/>
    <col min="2" max="2" width="38" customWidth="1"/>
    <col min="3" max="3" width="46.28515625" customWidth="1"/>
    <col min="4" max="4" width="14.42578125" customWidth="1"/>
    <col min="5" max="5" width="9" customWidth="1"/>
    <col min="6" max="6" width="14.5703125" customWidth="1"/>
    <col min="7" max="7" width="14.42578125" customWidth="1"/>
    <col min="8" max="8" width="15.140625" customWidth="1"/>
    <col min="9" max="9" width="18.7109375" customWidth="1"/>
    <col min="10" max="10" width="13.85546875" customWidth="1"/>
    <col min="11" max="11" width="15.85546875" customWidth="1"/>
  </cols>
  <sheetData>
    <row r="1" spans="1:11" ht="20.25" customHeight="1" x14ac:dyDescent="0.25">
      <c r="A1" s="97" t="s">
        <v>113</v>
      </c>
      <c r="B1" s="97"/>
      <c r="C1" s="11"/>
      <c r="D1" s="11"/>
      <c r="E1" s="92" t="s">
        <v>111</v>
      </c>
      <c r="F1" s="92"/>
      <c r="G1" s="92"/>
      <c r="H1" s="92"/>
      <c r="I1" s="92"/>
      <c r="J1" s="92"/>
      <c r="K1" s="92"/>
    </row>
    <row r="2" spans="1:11" ht="39" customHeight="1" x14ac:dyDescent="0.25">
      <c r="A2" s="78" t="s">
        <v>71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36.5" customHeight="1" x14ac:dyDescent="0.25">
      <c r="A3" s="2" t="s">
        <v>0</v>
      </c>
      <c r="B3" s="2" t="s">
        <v>1</v>
      </c>
      <c r="C3" s="2" t="s">
        <v>2</v>
      </c>
      <c r="D3" s="2" t="s">
        <v>35</v>
      </c>
      <c r="E3" s="2" t="s">
        <v>36</v>
      </c>
      <c r="F3" s="2" t="s">
        <v>37</v>
      </c>
      <c r="G3" s="2" t="s">
        <v>44</v>
      </c>
      <c r="H3" s="2" t="s">
        <v>96</v>
      </c>
      <c r="I3" s="30" t="s">
        <v>103</v>
      </c>
      <c r="J3" s="2" t="s">
        <v>98</v>
      </c>
      <c r="K3" s="34" t="s">
        <v>105</v>
      </c>
    </row>
    <row r="4" spans="1:11" ht="38.25" customHeight="1" x14ac:dyDescent="0.25">
      <c r="A4" s="3" t="s">
        <v>38</v>
      </c>
      <c r="B4" s="3" t="s">
        <v>39</v>
      </c>
      <c r="C4" s="2" t="s">
        <v>40</v>
      </c>
      <c r="D4" s="2" t="s">
        <v>41</v>
      </c>
      <c r="E4" s="2" t="s">
        <v>42</v>
      </c>
      <c r="F4" s="2" t="s">
        <v>45</v>
      </c>
      <c r="G4" s="2" t="s">
        <v>46</v>
      </c>
      <c r="H4" s="5" t="s">
        <v>43</v>
      </c>
      <c r="I4" s="30" t="s">
        <v>47</v>
      </c>
      <c r="J4" s="41" t="s">
        <v>63</v>
      </c>
      <c r="K4" s="34" t="s">
        <v>64</v>
      </c>
    </row>
    <row r="5" spans="1:11" ht="30" customHeight="1" x14ac:dyDescent="0.25">
      <c r="A5" s="113" t="s">
        <v>12</v>
      </c>
      <c r="B5" s="129" t="s">
        <v>5</v>
      </c>
      <c r="C5" s="17" t="s">
        <v>3</v>
      </c>
      <c r="D5" s="116"/>
      <c r="E5" s="113"/>
      <c r="F5" s="116"/>
      <c r="G5" s="125">
        <f>SUM(D5+F5)</f>
        <v>0</v>
      </c>
      <c r="H5" s="113">
        <v>35</v>
      </c>
      <c r="I5" s="122">
        <f>SUM(G5*H5)</f>
        <v>0</v>
      </c>
      <c r="J5" s="107">
        <v>35</v>
      </c>
      <c r="K5" s="110">
        <f>(G5*J5)</f>
        <v>0</v>
      </c>
    </row>
    <row r="6" spans="1:11" ht="25.5" customHeight="1" x14ac:dyDescent="0.25">
      <c r="A6" s="114"/>
      <c r="B6" s="130"/>
      <c r="C6" s="17" t="s">
        <v>4</v>
      </c>
      <c r="D6" s="117"/>
      <c r="E6" s="114"/>
      <c r="F6" s="117"/>
      <c r="G6" s="126"/>
      <c r="H6" s="114"/>
      <c r="I6" s="123"/>
      <c r="J6" s="108"/>
      <c r="K6" s="111"/>
    </row>
    <row r="7" spans="1:11" ht="24.75" customHeight="1" x14ac:dyDescent="0.25">
      <c r="A7" s="114"/>
      <c r="B7" s="130"/>
      <c r="C7" s="17" t="s">
        <v>7</v>
      </c>
      <c r="D7" s="117"/>
      <c r="E7" s="114"/>
      <c r="F7" s="117"/>
      <c r="G7" s="126"/>
      <c r="H7" s="114"/>
      <c r="I7" s="123"/>
      <c r="J7" s="108"/>
      <c r="K7" s="111"/>
    </row>
    <row r="8" spans="1:11" ht="66.75" customHeight="1" x14ac:dyDescent="0.25">
      <c r="A8" s="115"/>
      <c r="B8" s="131"/>
      <c r="C8" s="17" t="s">
        <v>9</v>
      </c>
      <c r="D8" s="118"/>
      <c r="E8" s="115"/>
      <c r="F8" s="118"/>
      <c r="G8" s="127"/>
      <c r="H8" s="115"/>
      <c r="I8" s="124"/>
      <c r="J8" s="109"/>
      <c r="K8" s="112"/>
    </row>
    <row r="9" spans="1:11" ht="28.5" customHeight="1" x14ac:dyDescent="0.25">
      <c r="A9" s="113" t="s">
        <v>8</v>
      </c>
      <c r="B9" s="129" t="s">
        <v>6</v>
      </c>
      <c r="C9" s="17" t="s">
        <v>3</v>
      </c>
      <c r="D9" s="116"/>
      <c r="E9" s="113"/>
      <c r="F9" s="116"/>
      <c r="G9" s="125">
        <f t="shared" ref="G9:G30" si="0">SUM(D9+F9)</f>
        <v>0</v>
      </c>
      <c r="H9" s="113">
        <v>83</v>
      </c>
      <c r="I9" s="122">
        <f t="shared" ref="I9:I30" si="1">SUM(G9*H9)</f>
        <v>0</v>
      </c>
      <c r="J9" s="107">
        <v>92</v>
      </c>
      <c r="K9" s="110">
        <f>G9*J9</f>
        <v>0</v>
      </c>
    </row>
    <row r="10" spans="1:11" ht="24" customHeight="1" x14ac:dyDescent="0.25">
      <c r="A10" s="114"/>
      <c r="B10" s="130"/>
      <c r="C10" s="17" t="s">
        <v>4</v>
      </c>
      <c r="D10" s="117"/>
      <c r="E10" s="114"/>
      <c r="F10" s="117"/>
      <c r="G10" s="126"/>
      <c r="H10" s="114"/>
      <c r="I10" s="123"/>
      <c r="J10" s="108"/>
      <c r="K10" s="111"/>
    </row>
    <row r="11" spans="1:11" ht="26.25" customHeight="1" x14ac:dyDescent="0.25">
      <c r="A11" s="114"/>
      <c r="B11" s="130"/>
      <c r="C11" s="17" t="s">
        <v>7</v>
      </c>
      <c r="D11" s="117"/>
      <c r="E11" s="114"/>
      <c r="F11" s="117"/>
      <c r="G11" s="126"/>
      <c r="H11" s="114"/>
      <c r="I11" s="123"/>
      <c r="J11" s="108"/>
      <c r="K11" s="111"/>
    </row>
    <row r="12" spans="1:11" ht="68.25" customHeight="1" x14ac:dyDescent="0.25">
      <c r="A12" s="115"/>
      <c r="B12" s="131"/>
      <c r="C12" s="17" t="s">
        <v>9</v>
      </c>
      <c r="D12" s="118"/>
      <c r="E12" s="115"/>
      <c r="F12" s="118"/>
      <c r="G12" s="127"/>
      <c r="H12" s="115"/>
      <c r="I12" s="124"/>
      <c r="J12" s="109"/>
      <c r="K12" s="112"/>
    </row>
    <row r="13" spans="1:11" ht="79.5" customHeight="1" x14ac:dyDescent="0.25">
      <c r="A13" s="1" t="s">
        <v>13</v>
      </c>
      <c r="B13" s="18" t="s">
        <v>10</v>
      </c>
      <c r="C13" s="22" t="s">
        <v>11</v>
      </c>
      <c r="D13" s="14"/>
      <c r="E13" s="15"/>
      <c r="F13" s="14"/>
      <c r="G13" s="14">
        <f t="shared" si="0"/>
        <v>0</v>
      </c>
      <c r="H13" s="42">
        <v>8</v>
      </c>
      <c r="I13" s="59">
        <f t="shared" si="1"/>
        <v>0</v>
      </c>
      <c r="J13" s="43">
        <v>32</v>
      </c>
      <c r="K13" s="58">
        <f>G13*J13</f>
        <v>0</v>
      </c>
    </row>
    <row r="14" spans="1:11" ht="84" customHeight="1" x14ac:dyDescent="0.25">
      <c r="A14" s="1" t="s">
        <v>14</v>
      </c>
      <c r="B14" s="18" t="s">
        <v>16</v>
      </c>
      <c r="C14" s="18" t="s">
        <v>66</v>
      </c>
      <c r="D14" s="14"/>
      <c r="E14" s="15"/>
      <c r="F14" s="14"/>
      <c r="G14" s="14">
        <f t="shared" si="0"/>
        <v>0</v>
      </c>
      <c r="H14" s="42">
        <v>25</v>
      </c>
      <c r="I14" s="59">
        <f t="shared" si="1"/>
        <v>0</v>
      </c>
      <c r="J14" s="43">
        <v>26</v>
      </c>
      <c r="K14" s="58">
        <f t="shared" ref="K14:K30" si="2">G14*J14</f>
        <v>0</v>
      </c>
    </row>
    <row r="15" spans="1:11" ht="84.75" customHeight="1" x14ac:dyDescent="0.25">
      <c r="A15" s="1" t="s">
        <v>15</v>
      </c>
      <c r="B15" s="18" t="s">
        <v>33</v>
      </c>
      <c r="C15" s="18" t="s">
        <v>102</v>
      </c>
      <c r="D15" s="14"/>
      <c r="E15" s="15"/>
      <c r="F15" s="14"/>
      <c r="G15" s="14">
        <f t="shared" si="0"/>
        <v>0</v>
      </c>
      <c r="H15" s="42">
        <v>13</v>
      </c>
      <c r="I15" s="59">
        <f t="shared" si="1"/>
        <v>0</v>
      </c>
      <c r="J15" s="43">
        <v>22</v>
      </c>
      <c r="K15" s="58">
        <f t="shared" si="2"/>
        <v>0</v>
      </c>
    </row>
    <row r="16" spans="1:11" ht="82.5" customHeight="1" x14ac:dyDescent="0.25">
      <c r="A16" s="1" t="s">
        <v>17</v>
      </c>
      <c r="B16" s="18" t="s">
        <v>22</v>
      </c>
      <c r="C16" s="18" t="s">
        <v>100</v>
      </c>
      <c r="D16" s="14"/>
      <c r="E16" s="15"/>
      <c r="F16" s="14"/>
      <c r="G16" s="14">
        <f t="shared" si="0"/>
        <v>0</v>
      </c>
      <c r="H16" s="42">
        <v>3</v>
      </c>
      <c r="I16" s="59">
        <f t="shared" si="1"/>
        <v>0</v>
      </c>
      <c r="J16" s="43">
        <v>2</v>
      </c>
      <c r="K16" s="58">
        <f t="shared" si="2"/>
        <v>0</v>
      </c>
    </row>
    <row r="17" spans="1:11" ht="56.25" customHeight="1" x14ac:dyDescent="0.25">
      <c r="A17" s="1" t="s">
        <v>18</v>
      </c>
      <c r="B17" s="18" t="s">
        <v>23</v>
      </c>
      <c r="C17" s="18" t="s">
        <v>48</v>
      </c>
      <c r="D17" s="14"/>
      <c r="E17" s="15"/>
      <c r="F17" s="14"/>
      <c r="G17" s="14">
        <f t="shared" si="0"/>
        <v>0</v>
      </c>
      <c r="H17" s="42">
        <v>4</v>
      </c>
      <c r="I17" s="59">
        <f t="shared" si="1"/>
        <v>0</v>
      </c>
      <c r="J17" s="43">
        <v>3</v>
      </c>
      <c r="K17" s="58">
        <f t="shared" si="2"/>
        <v>0</v>
      </c>
    </row>
    <row r="18" spans="1:11" ht="79.5" customHeight="1" x14ac:dyDescent="0.25">
      <c r="A18" s="1" t="s">
        <v>24</v>
      </c>
      <c r="B18" s="18" t="s">
        <v>32</v>
      </c>
      <c r="C18" s="18" t="s">
        <v>101</v>
      </c>
      <c r="D18" s="14"/>
      <c r="E18" s="15"/>
      <c r="F18" s="14"/>
      <c r="G18" s="14">
        <f t="shared" si="0"/>
        <v>0</v>
      </c>
      <c r="H18" s="37">
        <v>1</v>
      </c>
      <c r="I18" s="59">
        <f t="shared" si="1"/>
        <v>0</v>
      </c>
      <c r="J18" s="38">
        <v>1</v>
      </c>
      <c r="K18" s="58">
        <f t="shared" si="2"/>
        <v>0</v>
      </c>
    </row>
    <row r="19" spans="1:11" ht="54.75" customHeight="1" x14ac:dyDescent="0.25">
      <c r="A19" s="1" t="s">
        <v>25</v>
      </c>
      <c r="B19" s="18" t="s">
        <v>60</v>
      </c>
      <c r="C19" s="18" t="s">
        <v>57</v>
      </c>
      <c r="D19" s="14"/>
      <c r="E19" s="15"/>
      <c r="F19" s="14"/>
      <c r="G19" s="14">
        <f t="shared" si="0"/>
        <v>0</v>
      </c>
      <c r="H19" s="37">
        <v>1</v>
      </c>
      <c r="I19" s="59">
        <f t="shared" si="1"/>
        <v>0</v>
      </c>
      <c r="J19" s="38">
        <v>1</v>
      </c>
      <c r="K19" s="58">
        <f t="shared" si="2"/>
        <v>0</v>
      </c>
    </row>
    <row r="20" spans="1:11" ht="33" customHeight="1" x14ac:dyDescent="0.25">
      <c r="A20" s="1" t="s">
        <v>26</v>
      </c>
      <c r="B20" s="18" t="s">
        <v>55</v>
      </c>
      <c r="C20" s="23" t="s">
        <v>56</v>
      </c>
      <c r="D20" s="14"/>
      <c r="E20" s="15"/>
      <c r="F20" s="14"/>
      <c r="G20" s="14">
        <f t="shared" si="0"/>
        <v>0</v>
      </c>
      <c r="H20" s="37">
        <v>1</v>
      </c>
      <c r="I20" s="59">
        <f t="shared" si="1"/>
        <v>0</v>
      </c>
      <c r="J20" s="38">
        <v>1</v>
      </c>
      <c r="K20" s="58">
        <f t="shared" si="2"/>
        <v>0</v>
      </c>
    </row>
    <row r="21" spans="1:11" ht="85.5" customHeight="1" x14ac:dyDescent="0.25">
      <c r="A21" s="1" t="s">
        <v>27</v>
      </c>
      <c r="B21" s="18" t="s">
        <v>19</v>
      </c>
      <c r="C21" s="23" t="s">
        <v>61</v>
      </c>
      <c r="D21" s="14"/>
      <c r="E21" s="15"/>
      <c r="F21" s="14"/>
      <c r="G21" s="14">
        <f t="shared" si="0"/>
        <v>0</v>
      </c>
      <c r="H21" s="37">
        <v>1</v>
      </c>
      <c r="I21" s="59">
        <f t="shared" si="1"/>
        <v>0</v>
      </c>
      <c r="J21" s="38">
        <v>1</v>
      </c>
      <c r="K21" s="58">
        <f t="shared" si="2"/>
        <v>0</v>
      </c>
    </row>
    <row r="22" spans="1:11" ht="51.75" customHeight="1" x14ac:dyDescent="0.25">
      <c r="A22" s="1" t="s">
        <v>28</v>
      </c>
      <c r="B22" s="18" t="s">
        <v>20</v>
      </c>
      <c r="C22" s="23" t="s">
        <v>62</v>
      </c>
      <c r="D22" s="14"/>
      <c r="E22" s="15"/>
      <c r="F22" s="14"/>
      <c r="G22" s="14">
        <f t="shared" si="0"/>
        <v>0</v>
      </c>
      <c r="H22" s="37">
        <v>1</v>
      </c>
      <c r="I22" s="59">
        <f t="shared" si="1"/>
        <v>0</v>
      </c>
      <c r="J22" s="38">
        <v>1</v>
      </c>
      <c r="K22" s="58">
        <f t="shared" si="2"/>
        <v>0</v>
      </c>
    </row>
    <row r="23" spans="1:11" ht="51.75" customHeight="1" x14ac:dyDescent="0.25">
      <c r="A23" s="1" t="s">
        <v>29</v>
      </c>
      <c r="B23" s="18" t="s">
        <v>58</v>
      </c>
      <c r="C23" s="18" t="s">
        <v>77</v>
      </c>
      <c r="D23" s="14"/>
      <c r="E23" s="15"/>
      <c r="F23" s="14"/>
      <c r="G23" s="14">
        <f t="shared" si="0"/>
        <v>0</v>
      </c>
      <c r="H23" s="37">
        <v>1</v>
      </c>
      <c r="I23" s="59">
        <f t="shared" si="1"/>
        <v>0</v>
      </c>
      <c r="J23" s="38">
        <v>1</v>
      </c>
      <c r="K23" s="58">
        <f t="shared" si="2"/>
        <v>0</v>
      </c>
    </row>
    <row r="24" spans="1:11" ht="159" customHeight="1" x14ac:dyDescent="0.25">
      <c r="A24" s="1" t="s">
        <v>30</v>
      </c>
      <c r="B24" s="18" t="s">
        <v>21</v>
      </c>
      <c r="C24" s="70" t="s">
        <v>79</v>
      </c>
      <c r="D24" s="14"/>
      <c r="E24" s="15"/>
      <c r="F24" s="14"/>
      <c r="G24" s="14">
        <f t="shared" si="0"/>
        <v>0</v>
      </c>
      <c r="H24" s="37">
        <v>1</v>
      </c>
      <c r="I24" s="59">
        <f t="shared" si="1"/>
        <v>0</v>
      </c>
      <c r="J24" s="38">
        <v>1</v>
      </c>
      <c r="K24" s="58">
        <f t="shared" si="2"/>
        <v>0</v>
      </c>
    </row>
    <row r="25" spans="1:11" ht="65.25" customHeight="1" x14ac:dyDescent="0.25">
      <c r="A25" s="1" t="s">
        <v>34</v>
      </c>
      <c r="B25" s="18" t="s">
        <v>80</v>
      </c>
      <c r="C25" s="70" t="s">
        <v>81</v>
      </c>
      <c r="D25" s="14"/>
      <c r="E25" s="15"/>
      <c r="F25" s="14"/>
      <c r="G25" s="14">
        <f t="shared" si="0"/>
        <v>0</v>
      </c>
      <c r="H25" s="37">
        <v>2</v>
      </c>
      <c r="I25" s="59">
        <f t="shared" si="1"/>
        <v>0</v>
      </c>
      <c r="J25" s="38">
        <v>6</v>
      </c>
      <c r="K25" s="58">
        <f t="shared" si="2"/>
        <v>0</v>
      </c>
    </row>
    <row r="26" spans="1:11" ht="53.25" customHeight="1" x14ac:dyDescent="0.25">
      <c r="A26" s="69" t="s">
        <v>86</v>
      </c>
      <c r="B26" s="18" t="s">
        <v>82</v>
      </c>
      <c r="C26" s="70" t="s">
        <v>83</v>
      </c>
      <c r="D26" s="14"/>
      <c r="E26" s="15"/>
      <c r="F26" s="14"/>
      <c r="G26" s="14">
        <f t="shared" si="0"/>
        <v>0</v>
      </c>
      <c r="H26" s="42">
        <v>6</v>
      </c>
      <c r="I26" s="59">
        <f t="shared" si="1"/>
        <v>0</v>
      </c>
      <c r="J26" s="38">
        <v>8</v>
      </c>
      <c r="K26" s="58">
        <f t="shared" si="2"/>
        <v>0</v>
      </c>
    </row>
    <row r="27" spans="1:11" ht="37.5" customHeight="1" x14ac:dyDescent="0.25">
      <c r="A27" s="69" t="s">
        <v>87</v>
      </c>
      <c r="B27" s="18" t="s">
        <v>84</v>
      </c>
      <c r="C27" s="70" t="s">
        <v>85</v>
      </c>
      <c r="D27" s="14"/>
      <c r="E27" s="15"/>
      <c r="F27" s="14"/>
      <c r="G27" s="14">
        <f t="shared" si="0"/>
        <v>0</v>
      </c>
      <c r="H27" s="42">
        <v>3</v>
      </c>
      <c r="I27" s="59">
        <f t="shared" si="1"/>
        <v>0</v>
      </c>
      <c r="J27" s="38">
        <v>2</v>
      </c>
      <c r="K27" s="58">
        <f t="shared" si="2"/>
        <v>0</v>
      </c>
    </row>
    <row r="28" spans="1:11" ht="86.25" customHeight="1" x14ac:dyDescent="0.25">
      <c r="A28" s="69">
        <v>18</v>
      </c>
      <c r="B28" s="18" t="s">
        <v>93</v>
      </c>
      <c r="C28" s="70" t="s">
        <v>91</v>
      </c>
      <c r="D28" s="14"/>
      <c r="E28" s="15"/>
      <c r="F28" s="14"/>
      <c r="G28" s="14">
        <f t="shared" si="0"/>
        <v>0</v>
      </c>
      <c r="H28" s="42">
        <v>1</v>
      </c>
      <c r="I28" s="59">
        <f t="shared" si="1"/>
        <v>0</v>
      </c>
      <c r="J28" s="38">
        <v>1</v>
      </c>
      <c r="K28" s="58">
        <f t="shared" si="2"/>
        <v>0</v>
      </c>
    </row>
    <row r="29" spans="1:11" ht="72" customHeight="1" x14ac:dyDescent="0.25">
      <c r="A29" s="73">
        <v>19</v>
      </c>
      <c r="B29" s="18" t="s">
        <v>119</v>
      </c>
      <c r="C29" s="70" t="s">
        <v>117</v>
      </c>
      <c r="D29" s="14"/>
      <c r="E29" s="15"/>
      <c r="F29" s="14"/>
      <c r="G29" s="14">
        <f t="shared" si="0"/>
        <v>0</v>
      </c>
      <c r="H29" s="42">
        <v>26</v>
      </c>
      <c r="I29" s="59">
        <f t="shared" si="1"/>
        <v>0</v>
      </c>
      <c r="J29" s="38">
        <v>26</v>
      </c>
      <c r="K29" s="58">
        <f t="shared" si="2"/>
        <v>0</v>
      </c>
    </row>
    <row r="30" spans="1:11" ht="69" customHeight="1" x14ac:dyDescent="0.25">
      <c r="A30" s="73">
        <v>20</v>
      </c>
      <c r="B30" s="18" t="s">
        <v>118</v>
      </c>
      <c r="C30" s="70" t="s">
        <v>117</v>
      </c>
      <c r="D30" s="14"/>
      <c r="E30" s="15"/>
      <c r="F30" s="14"/>
      <c r="G30" s="14">
        <f t="shared" si="0"/>
        <v>0</v>
      </c>
      <c r="H30" s="42">
        <v>1</v>
      </c>
      <c r="I30" s="59">
        <f t="shared" si="1"/>
        <v>0</v>
      </c>
      <c r="J30" s="38">
        <v>1</v>
      </c>
      <c r="K30" s="58">
        <f t="shared" si="2"/>
        <v>0</v>
      </c>
    </row>
    <row r="31" spans="1:11" ht="21.75" customHeight="1" x14ac:dyDescent="0.25">
      <c r="A31" s="6"/>
      <c r="B31" s="7"/>
      <c r="C31" s="9"/>
      <c r="D31" s="16"/>
      <c r="E31" s="16"/>
      <c r="F31" s="119" t="s">
        <v>49</v>
      </c>
      <c r="G31" s="120"/>
      <c r="H31" s="121"/>
      <c r="I31" s="60">
        <f>SUM(I5:I28)</f>
        <v>0</v>
      </c>
      <c r="J31" s="33"/>
      <c r="K31" s="64">
        <f>SUM(K5:K28)</f>
        <v>0</v>
      </c>
    </row>
    <row r="32" spans="1:11" x14ac:dyDescent="0.25">
      <c r="K32" s="65"/>
    </row>
    <row r="33" spans="1:9" x14ac:dyDescent="0.25">
      <c r="A33" s="91" t="s">
        <v>110</v>
      </c>
      <c r="B33" s="128"/>
      <c r="C33" s="128"/>
      <c r="D33" s="13"/>
      <c r="E33" s="13"/>
      <c r="F33" s="12"/>
      <c r="G33" s="12"/>
    </row>
    <row r="34" spans="1:9" ht="57.75" customHeight="1" x14ac:dyDescent="0.25">
      <c r="A34" s="128"/>
      <c r="B34" s="128"/>
      <c r="C34" s="128"/>
      <c r="D34" s="13"/>
      <c r="E34" s="13"/>
      <c r="F34" s="106" t="s">
        <v>54</v>
      </c>
      <c r="G34" s="106"/>
      <c r="H34" s="106"/>
      <c r="I34" s="106"/>
    </row>
    <row r="35" spans="1:9" x14ac:dyDescent="0.25">
      <c r="B35" s="51"/>
      <c r="F35" s="106"/>
      <c r="G35" s="106"/>
      <c r="H35" s="106"/>
      <c r="I35" s="106"/>
    </row>
  </sheetData>
  <mergeCells count="26">
    <mergeCell ref="A2:K2"/>
    <mergeCell ref="E1:K1"/>
    <mergeCell ref="F31:H31"/>
    <mergeCell ref="F34:I35"/>
    <mergeCell ref="A1:B1"/>
    <mergeCell ref="A5:A8"/>
    <mergeCell ref="B5:B8"/>
    <mergeCell ref="D5:D8"/>
    <mergeCell ref="E5:E8"/>
    <mergeCell ref="F5:F8"/>
    <mergeCell ref="G5:G8"/>
    <mergeCell ref="H5:H8"/>
    <mergeCell ref="I5:I8"/>
    <mergeCell ref="D9:D12"/>
    <mergeCell ref="G9:G12"/>
    <mergeCell ref="J5:J8"/>
    <mergeCell ref="K5:K8"/>
    <mergeCell ref="J9:J12"/>
    <mergeCell ref="K9:K12"/>
    <mergeCell ref="A33:C34"/>
    <mergeCell ref="A9:A12"/>
    <mergeCell ref="B9:B12"/>
    <mergeCell ref="I9:I12"/>
    <mergeCell ref="F9:F12"/>
    <mergeCell ref="E9:E12"/>
    <mergeCell ref="H9:H12"/>
  </mergeCells>
  <pageMargins left="0.7" right="0.7" top="0.75" bottom="0.75" header="0.3" footer="0.3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zoomScaleNormal="100" workbookViewId="0">
      <selection sqref="A1:K36"/>
    </sheetView>
  </sheetViews>
  <sheetFormatPr defaultRowHeight="15" x14ac:dyDescent="0.25"/>
  <cols>
    <col min="1" max="1" width="5.85546875" customWidth="1"/>
    <col min="2" max="2" width="37" customWidth="1"/>
    <col min="3" max="3" width="44.7109375" customWidth="1"/>
    <col min="4" max="4" width="14.5703125" customWidth="1"/>
    <col min="5" max="5" width="9.7109375" customWidth="1"/>
    <col min="6" max="6" width="14.85546875" customWidth="1"/>
    <col min="7" max="8" width="14.42578125" customWidth="1"/>
    <col min="9" max="9" width="17.5703125" customWidth="1"/>
    <col min="10" max="10" width="14" customWidth="1"/>
    <col min="11" max="11" width="16.5703125" customWidth="1"/>
  </cols>
  <sheetData>
    <row r="1" spans="1:11" ht="33" customHeight="1" x14ac:dyDescent="0.25">
      <c r="A1" s="97" t="s">
        <v>113</v>
      </c>
      <c r="B1" s="97"/>
      <c r="C1" s="10"/>
      <c r="D1" s="10"/>
      <c r="E1" s="135" t="s">
        <v>106</v>
      </c>
      <c r="F1" s="135"/>
      <c r="G1" s="135"/>
      <c r="H1" s="135"/>
      <c r="I1" s="135"/>
      <c r="J1" s="135"/>
      <c r="K1" s="135"/>
    </row>
    <row r="2" spans="1:11" ht="42.75" customHeight="1" x14ac:dyDescent="0.25">
      <c r="A2" s="78" t="s">
        <v>70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54.5" customHeight="1" x14ac:dyDescent="0.25">
      <c r="A3" s="2" t="s">
        <v>0</v>
      </c>
      <c r="B3" s="2" t="s">
        <v>1</v>
      </c>
      <c r="C3" s="2" t="s">
        <v>2</v>
      </c>
      <c r="D3" s="2" t="s">
        <v>35</v>
      </c>
      <c r="E3" s="2" t="s">
        <v>36</v>
      </c>
      <c r="F3" s="2" t="s">
        <v>37</v>
      </c>
      <c r="G3" s="2" t="s">
        <v>44</v>
      </c>
      <c r="H3" s="2" t="s">
        <v>96</v>
      </c>
      <c r="I3" s="30" t="s">
        <v>97</v>
      </c>
      <c r="J3" s="2" t="s">
        <v>98</v>
      </c>
      <c r="K3" s="34" t="s">
        <v>105</v>
      </c>
    </row>
    <row r="4" spans="1:11" ht="30" x14ac:dyDescent="0.25">
      <c r="A4" s="3" t="s">
        <v>38</v>
      </c>
      <c r="B4" s="3" t="s">
        <v>39</v>
      </c>
      <c r="C4" s="2" t="s">
        <v>40</v>
      </c>
      <c r="D4" s="2" t="s">
        <v>41</v>
      </c>
      <c r="E4" s="2" t="s">
        <v>42</v>
      </c>
      <c r="F4" s="2" t="s">
        <v>45</v>
      </c>
      <c r="G4" s="2" t="s">
        <v>46</v>
      </c>
      <c r="H4" s="5" t="s">
        <v>43</v>
      </c>
      <c r="I4" s="30" t="s">
        <v>47</v>
      </c>
      <c r="J4" s="41" t="s">
        <v>63</v>
      </c>
      <c r="K4" s="34" t="s">
        <v>64</v>
      </c>
    </row>
    <row r="5" spans="1:11" ht="32.25" customHeight="1" x14ac:dyDescent="0.25">
      <c r="A5" s="113" t="s">
        <v>12</v>
      </c>
      <c r="B5" s="129" t="s">
        <v>5</v>
      </c>
      <c r="C5" s="17" t="s">
        <v>3</v>
      </c>
      <c r="D5" s="116"/>
      <c r="E5" s="100"/>
      <c r="F5" s="116"/>
      <c r="G5" s="132">
        <f>SUM(D5+F5)</f>
        <v>0</v>
      </c>
      <c r="H5" s="113">
        <v>25</v>
      </c>
      <c r="I5" s="122">
        <f>SUM(G5*H5)</f>
        <v>0</v>
      </c>
      <c r="J5" s="107">
        <v>25</v>
      </c>
      <c r="K5" s="110">
        <f>G5*J5</f>
        <v>0</v>
      </c>
    </row>
    <row r="6" spans="1:11" ht="32.25" customHeight="1" x14ac:dyDescent="0.25">
      <c r="A6" s="114"/>
      <c r="B6" s="130"/>
      <c r="C6" s="17" t="s">
        <v>4</v>
      </c>
      <c r="D6" s="117"/>
      <c r="E6" s="101"/>
      <c r="F6" s="117"/>
      <c r="G6" s="133"/>
      <c r="H6" s="114"/>
      <c r="I6" s="123"/>
      <c r="J6" s="108"/>
      <c r="K6" s="111"/>
    </row>
    <row r="7" spans="1:11" ht="22.5" customHeight="1" x14ac:dyDescent="0.25">
      <c r="A7" s="114"/>
      <c r="B7" s="130"/>
      <c r="C7" s="17" t="s">
        <v>7</v>
      </c>
      <c r="D7" s="117"/>
      <c r="E7" s="101"/>
      <c r="F7" s="117"/>
      <c r="G7" s="133"/>
      <c r="H7" s="114"/>
      <c r="I7" s="123"/>
      <c r="J7" s="108"/>
      <c r="K7" s="111"/>
    </row>
    <row r="8" spans="1:11" ht="70.5" customHeight="1" x14ac:dyDescent="0.25">
      <c r="A8" s="115"/>
      <c r="B8" s="131"/>
      <c r="C8" s="17" t="s">
        <v>9</v>
      </c>
      <c r="D8" s="118"/>
      <c r="E8" s="102"/>
      <c r="F8" s="118"/>
      <c r="G8" s="134"/>
      <c r="H8" s="115"/>
      <c r="I8" s="124"/>
      <c r="J8" s="109"/>
      <c r="K8" s="112"/>
    </row>
    <row r="9" spans="1:11" ht="30.75" customHeight="1" x14ac:dyDescent="0.25">
      <c r="A9" s="113" t="s">
        <v>8</v>
      </c>
      <c r="B9" s="129" t="s">
        <v>6</v>
      </c>
      <c r="C9" s="17" t="s">
        <v>3</v>
      </c>
      <c r="D9" s="116"/>
      <c r="E9" s="100"/>
      <c r="F9" s="116"/>
      <c r="G9" s="132">
        <f t="shared" ref="G9:G23" si="0">SUM(D9+F9)</f>
        <v>0</v>
      </c>
      <c r="H9" s="113">
        <v>150</v>
      </c>
      <c r="I9" s="122">
        <f t="shared" ref="I9:I26" si="1">SUM(G9*H9)</f>
        <v>0</v>
      </c>
      <c r="J9" s="107">
        <v>170</v>
      </c>
      <c r="K9" s="110">
        <f>G9*J9</f>
        <v>0</v>
      </c>
    </row>
    <row r="10" spans="1:11" ht="34.5" customHeight="1" x14ac:dyDescent="0.25">
      <c r="A10" s="114"/>
      <c r="B10" s="130"/>
      <c r="C10" s="17" t="s">
        <v>4</v>
      </c>
      <c r="D10" s="117"/>
      <c r="E10" s="101"/>
      <c r="F10" s="117"/>
      <c r="G10" s="133"/>
      <c r="H10" s="114"/>
      <c r="I10" s="123"/>
      <c r="J10" s="108"/>
      <c r="K10" s="111"/>
    </row>
    <row r="11" spans="1:11" ht="24.75" customHeight="1" x14ac:dyDescent="0.25">
      <c r="A11" s="114"/>
      <c r="B11" s="130"/>
      <c r="C11" s="17" t="s">
        <v>7</v>
      </c>
      <c r="D11" s="117"/>
      <c r="E11" s="101"/>
      <c r="F11" s="117"/>
      <c r="G11" s="133"/>
      <c r="H11" s="114"/>
      <c r="I11" s="123"/>
      <c r="J11" s="108"/>
      <c r="K11" s="111"/>
    </row>
    <row r="12" spans="1:11" ht="69.75" customHeight="1" x14ac:dyDescent="0.25">
      <c r="A12" s="115"/>
      <c r="B12" s="131"/>
      <c r="C12" s="17" t="s">
        <v>9</v>
      </c>
      <c r="D12" s="118"/>
      <c r="E12" s="102"/>
      <c r="F12" s="118"/>
      <c r="G12" s="134"/>
      <c r="H12" s="115"/>
      <c r="I12" s="124"/>
      <c r="J12" s="109"/>
      <c r="K12" s="112"/>
    </row>
    <row r="13" spans="1:11" ht="78.75" customHeight="1" x14ac:dyDescent="0.25">
      <c r="A13" s="1" t="s">
        <v>13</v>
      </c>
      <c r="B13" s="18" t="s">
        <v>10</v>
      </c>
      <c r="C13" s="22" t="s">
        <v>11</v>
      </c>
      <c r="D13" s="14"/>
      <c r="E13" s="55"/>
      <c r="F13" s="14"/>
      <c r="G13" s="14">
        <f t="shared" si="0"/>
        <v>0</v>
      </c>
      <c r="H13" s="42">
        <v>14</v>
      </c>
      <c r="I13" s="59">
        <f t="shared" si="1"/>
        <v>0</v>
      </c>
      <c r="J13" s="43">
        <v>26</v>
      </c>
      <c r="K13" s="61">
        <f>G13*J13</f>
        <v>0</v>
      </c>
    </row>
    <row r="14" spans="1:11" ht="81" customHeight="1" x14ac:dyDescent="0.25">
      <c r="A14" s="1" t="s">
        <v>14</v>
      </c>
      <c r="B14" s="18" t="s">
        <v>16</v>
      </c>
      <c r="C14" s="18" t="s">
        <v>66</v>
      </c>
      <c r="D14" s="14"/>
      <c r="E14" s="55"/>
      <c r="F14" s="14"/>
      <c r="G14" s="14">
        <f t="shared" si="0"/>
        <v>0</v>
      </c>
      <c r="H14" s="42">
        <v>32</v>
      </c>
      <c r="I14" s="59">
        <f t="shared" si="1"/>
        <v>0</v>
      </c>
      <c r="J14" s="43">
        <v>31</v>
      </c>
      <c r="K14" s="61">
        <f t="shared" ref="K14:K26" si="2">G14*J14</f>
        <v>0</v>
      </c>
    </row>
    <row r="15" spans="1:11" ht="83.25" customHeight="1" x14ac:dyDescent="0.25">
      <c r="A15" s="1" t="s">
        <v>15</v>
      </c>
      <c r="B15" s="18" t="s">
        <v>33</v>
      </c>
      <c r="C15" s="18" t="s">
        <v>102</v>
      </c>
      <c r="D15" s="14"/>
      <c r="E15" s="55"/>
      <c r="F15" s="14"/>
      <c r="G15" s="14">
        <f t="shared" si="0"/>
        <v>0</v>
      </c>
      <c r="H15" s="42">
        <v>16</v>
      </c>
      <c r="I15" s="59">
        <f t="shared" si="1"/>
        <v>0</v>
      </c>
      <c r="J15" s="43">
        <v>18</v>
      </c>
      <c r="K15" s="61">
        <f t="shared" si="2"/>
        <v>0</v>
      </c>
    </row>
    <row r="16" spans="1:11" ht="81.75" customHeight="1" x14ac:dyDescent="0.25">
      <c r="A16" s="1" t="s">
        <v>17</v>
      </c>
      <c r="B16" s="18" t="s">
        <v>22</v>
      </c>
      <c r="C16" s="18" t="s">
        <v>100</v>
      </c>
      <c r="D16" s="14"/>
      <c r="E16" s="55"/>
      <c r="F16" s="14"/>
      <c r="G16" s="14">
        <f t="shared" si="0"/>
        <v>0</v>
      </c>
      <c r="H16" s="42">
        <v>1</v>
      </c>
      <c r="I16" s="59">
        <f t="shared" si="1"/>
        <v>0</v>
      </c>
      <c r="J16" s="43">
        <v>1</v>
      </c>
      <c r="K16" s="61">
        <f t="shared" si="2"/>
        <v>0</v>
      </c>
    </row>
    <row r="17" spans="1:11" ht="69.75" customHeight="1" x14ac:dyDescent="0.25">
      <c r="A17" s="1" t="s">
        <v>18</v>
      </c>
      <c r="B17" s="18" t="s">
        <v>23</v>
      </c>
      <c r="C17" s="18" t="s">
        <v>48</v>
      </c>
      <c r="D17" s="14"/>
      <c r="E17" s="55"/>
      <c r="F17" s="14"/>
      <c r="G17" s="14">
        <f t="shared" si="0"/>
        <v>0</v>
      </c>
      <c r="H17" s="42">
        <v>1</v>
      </c>
      <c r="I17" s="59">
        <f t="shared" si="1"/>
        <v>0</v>
      </c>
      <c r="J17" s="43">
        <v>1</v>
      </c>
      <c r="K17" s="61">
        <f t="shared" si="2"/>
        <v>0</v>
      </c>
    </row>
    <row r="18" spans="1:11" ht="87" customHeight="1" x14ac:dyDescent="0.25">
      <c r="A18" s="1" t="s">
        <v>24</v>
      </c>
      <c r="B18" s="18" t="s">
        <v>32</v>
      </c>
      <c r="C18" s="18" t="s">
        <v>101</v>
      </c>
      <c r="D18" s="14"/>
      <c r="E18" s="55"/>
      <c r="F18" s="14"/>
      <c r="G18" s="14">
        <f t="shared" si="0"/>
        <v>0</v>
      </c>
      <c r="H18" s="37">
        <v>1</v>
      </c>
      <c r="I18" s="59">
        <f t="shared" si="1"/>
        <v>0</v>
      </c>
      <c r="J18" s="38">
        <v>1</v>
      </c>
      <c r="K18" s="61">
        <f t="shared" si="2"/>
        <v>0</v>
      </c>
    </row>
    <row r="19" spans="1:11" ht="55.5" customHeight="1" x14ac:dyDescent="0.25">
      <c r="A19" s="1" t="s">
        <v>25</v>
      </c>
      <c r="B19" s="18" t="s">
        <v>60</v>
      </c>
      <c r="C19" s="18" t="s">
        <v>57</v>
      </c>
      <c r="D19" s="14"/>
      <c r="E19" s="55"/>
      <c r="F19" s="14"/>
      <c r="G19" s="14">
        <f t="shared" si="0"/>
        <v>0</v>
      </c>
      <c r="H19" s="37">
        <v>1</v>
      </c>
      <c r="I19" s="59">
        <f t="shared" si="1"/>
        <v>0</v>
      </c>
      <c r="J19" s="38">
        <v>1</v>
      </c>
      <c r="K19" s="61">
        <f t="shared" si="2"/>
        <v>0</v>
      </c>
    </row>
    <row r="20" spans="1:11" ht="33.75" customHeight="1" x14ac:dyDescent="0.25">
      <c r="A20" s="1" t="s">
        <v>26</v>
      </c>
      <c r="B20" s="18" t="s">
        <v>55</v>
      </c>
      <c r="C20" s="23" t="s">
        <v>56</v>
      </c>
      <c r="D20" s="14"/>
      <c r="E20" s="55"/>
      <c r="F20" s="14"/>
      <c r="G20" s="14">
        <f t="shared" si="0"/>
        <v>0</v>
      </c>
      <c r="H20" s="37">
        <v>1</v>
      </c>
      <c r="I20" s="59">
        <f t="shared" si="1"/>
        <v>0</v>
      </c>
      <c r="J20" s="38">
        <v>1</v>
      </c>
      <c r="K20" s="61">
        <f t="shared" si="2"/>
        <v>0</v>
      </c>
    </row>
    <row r="21" spans="1:11" ht="87.75" customHeight="1" x14ac:dyDescent="0.25">
      <c r="A21" s="1" t="s">
        <v>27</v>
      </c>
      <c r="B21" s="18" t="s">
        <v>19</v>
      </c>
      <c r="C21" s="23" t="s">
        <v>61</v>
      </c>
      <c r="D21" s="14"/>
      <c r="E21" s="55"/>
      <c r="F21" s="14"/>
      <c r="G21" s="14">
        <f t="shared" si="0"/>
        <v>0</v>
      </c>
      <c r="H21" s="37">
        <v>1</v>
      </c>
      <c r="I21" s="59">
        <f t="shared" si="1"/>
        <v>0</v>
      </c>
      <c r="J21" s="38">
        <v>6</v>
      </c>
      <c r="K21" s="61">
        <f t="shared" si="2"/>
        <v>0</v>
      </c>
    </row>
    <row r="22" spans="1:11" ht="51.75" customHeight="1" x14ac:dyDescent="0.25">
      <c r="A22" s="1" t="s">
        <v>28</v>
      </c>
      <c r="B22" s="18" t="s">
        <v>20</v>
      </c>
      <c r="C22" s="23" t="s">
        <v>62</v>
      </c>
      <c r="D22" s="14"/>
      <c r="E22" s="55"/>
      <c r="F22" s="14"/>
      <c r="G22" s="14">
        <f t="shared" si="0"/>
        <v>0</v>
      </c>
      <c r="H22" s="37">
        <v>1</v>
      </c>
      <c r="I22" s="59">
        <f t="shared" si="1"/>
        <v>0</v>
      </c>
      <c r="J22" s="38">
        <v>6</v>
      </c>
      <c r="K22" s="61">
        <f t="shared" si="2"/>
        <v>0</v>
      </c>
    </row>
    <row r="23" spans="1:11" ht="53.25" customHeight="1" x14ac:dyDescent="0.25">
      <c r="A23" s="1" t="s">
        <v>29</v>
      </c>
      <c r="B23" s="18" t="s">
        <v>58</v>
      </c>
      <c r="C23" s="18" t="s">
        <v>77</v>
      </c>
      <c r="D23" s="14"/>
      <c r="E23" s="55"/>
      <c r="F23" s="14"/>
      <c r="G23" s="14">
        <f t="shared" si="0"/>
        <v>0</v>
      </c>
      <c r="H23" s="37">
        <v>1</v>
      </c>
      <c r="I23" s="59">
        <f t="shared" si="1"/>
        <v>0</v>
      </c>
      <c r="J23" s="38">
        <v>1</v>
      </c>
      <c r="K23" s="61">
        <f t="shared" si="2"/>
        <v>0</v>
      </c>
    </row>
    <row r="24" spans="1:11" ht="162" customHeight="1" x14ac:dyDescent="0.25">
      <c r="A24" s="1" t="s">
        <v>30</v>
      </c>
      <c r="B24" s="18" t="s">
        <v>21</v>
      </c>
      <c r="C24" s="24" t="s">
        <v>79</v>
      </c>
      <c r="D24" s="14"/>
      <c r="E24" s="55"/>
      <c r="F24" s="14"/>
      <c r="G24" s="14">
        <f>SUM(D24+F24)</f>
        <v>0</v>
      </c>
      <c r="H24" s="37">
        <v>1</v>
      </c>
      <c r="I24" s="59">
        <f t="shared" si="1"/>
        <v>0</v>
      </c>
      <c r="J24" s="38">
        <v>1</v>
      </c>
      <c r="K24" s="61">
        <f t="shared" si="2"/>
        <v>0</v>
      </c>
    </row>
    <row r="25" spans="1:11" ht="63.75" customHeight="1" x14ac:dyDescent="0.25">
      <c r="A25" s="1" t="s">
        <v>34</v>
      </c>
      <c r="B25" s="18" t="s">
        <v>80</v>
      </c>
      <c r="C25" s="24" t="s">
        <v>81</v>
      </c>
      <c r="D25" s="14"/>
      <c r="E25" s="55"/>
      <c r="F25" s="14"/>
      <c r="G25" s="14">
        <f t="shared" ref="G25:G26" si="3">SUM(D25+F25)</f>
        <v>0</v>
      </c>
      <c r="H25" s="37">
        <v>4</v>
      </c>
      <c r="I25" s="59">
        <f t="shared" si="1"/>
        <v>0</v>
      </c>
      <c r="J25" s="38">
        <v>3</v>
      </c>
      <c r="K25" s="61">
        <f t="shared" si="2"/>
        <v>0</v>
      </c>
    </row>
    <row r="26" spans="1:11" ht="67.5" customHeight="1" x14ac:dyDescent="0.25">
      <c r="A26" s="69" t="s">
        <v>86</v>
      </c>
      <c r="B26" s="18" t="s">
        <v>82</v>
      </c>
      <c r="C26" s="24" t="s">
        <v>83</v>
      </c>
      <c r="D26" s="14"/>
      <c r="E26" s="55"/>
      <c r="F26" s="14"/>
      <c r="G26" s="14">
        <f t="shared" si="3"/>
        <v>0</v>
      </c>
      <c r="H26" s="37">
        <v>4</v>
      </c>
      <c r="I26" s="59">
        <f t="shared" si="1"/>
        <v>0</v>
      </c>
      <c r="J26" s="38">
        <v>6</v>
      </c>
      <c r="K26" s="61">
        <f t="shared" si="2"/>
        <v>0</v>
      </c>
    </row>
    <row r="27" spans="1:11" ht="48" customHeight="1" x14ac:dyDescent="0.25">
      <c r="A27" s="69" t="s">
        <v>87</v>
      </c>
      <c r="B27" s="18" t="s">
        <v>84</v>
      </c>
      <c r="C27" s="24" t="s">
        <v>85</v>
      </c>
      <c r="D27" s="14"/>
      <c r="E27" s="55"/>
      <c r="F27" s="14"/>
      <c r="G27" s="14">
        <f>SUM(D27+F27)</f>
        <v>0</v>
      </c>
      <c r="H27" s="37">
        <v>1</v>
      </c>
      <c r="I27" s="59">
        <f>SUM(G27*H27)</f>
        <v>0</v>
      </c>
      <c r="J27" s="38">
        <v>1</v>
      </c>
      <c r="K27" s="61">
        <f>G27*J27</f>
        <v>0</v>
      </c>
    </row>
    <row r="28" spans="1:11" ht="84.75" customHeight="1" x14ac:dyDescent="0.25">
      <c r="A28" s="69">
        <v>18</v>
      </c>
      <c r="B28" s="18" t="s">
        <v>93</v>
      </c>
      <c r="C28" s="24" t="s">
        <v>91</v>
      </c>
      <c r="D28" s="14"/>
      <c r="E28" s="55"/>
      <c r="F28" s="68"/>
      <c r="G28" s="14">
        <f>SUM(D28+F28)</f>
        <v>0</v>
      </c>
      <c r="H28" s="67">
        <v>1</v>
      </c>
      <c r="I28" s="59">
        <f>SUM(G28*H28)</f>
        <v>0</v>
      </c>
      <c r="J28" s="38">
        <v>1</v>
      </c>
      <c r="K28" s="61">
        <f>G28*J28</f>
        <v>0</v>
      </c>
    </row>
    <row r="29" spans="1:11" ht="84.75" customHeight="1" x14ac:dyDescent="0.25">
      <c r="A29" s="73">
        <v>19</v>
      </c>
      <c r="B29" s="18" t="s">
        <v>119</v>
      </c>
      <c r="C29" s="70" t="s">
        <v>117</v>
      </c>
      <c r="D29" s="14"/>
      <c r="E29" s="55"/>
      <c r="F29" s="14"/>
      <c r="G29" s="14">
        <f t="shared" ref="G29:G30" si="4">SUM(D29+F29)</f>
        <v>0</v>
      </c>
      <c r="H29" s="37">
        <v>3</v>
      </c>
      <c r="I29" s="59">
        <f t="shared" ref="I29:I30" si="5">SUM(G29*H29)</f>
        <v>0</v>
      </c>
      <c r="J29" s="38">
        <v>3</v>
      </c>
      <c r="K29" s="61">
        <f t="shared" ref="K29:K30" si="6">G29*J29</f>
        <v>0</v>
      </c>
    </row>
    <row r="30" spans="1:11" ht="74.25" customHeight="1" x14ac:dyDescent="0.25">
      <c r="A30" s="73">
        <v>20</v>
      </c>
      <c r="B30" s="18" t="s">
        <v>118</v>
      </c>
      <c r="C30" s="70" t="s">
        <v>117</v>
      </c>
      <c r="D30" s="14"/>
      <c r="E30" s="55"/>
      <c r="F30" s="14"/>
      <c r="G30" s="14">
        <f t="shared" si="4"/>
        <v>0</v>
      </c>
      <c r="H30" s="37">
        <v>1</v>
      </c>
      <c r="I30" s="59">
        <f t="shared" si="5"/>
        <v>0</v>
      </c>
      <c r="J30" s="38">
        <v>1</v>
      </c>
      <c r="K30" s="61">
        <f t="shared" si="6"/>
        <v>0</v>
      </c>
    </row>
    <row r="31" spans="1:11" ht="24" customHeight="1" x14ac:dyDescent="0.25">
      <c r="A31" s="6"/>
      <c r="B31" s="7"/>
      <c r="C31" s="8"/>
      <c r="D31" s="16"/>
      <c r="E31" s="16"/>
      <c r="F31" s="119" t="s">
        <v>49</v>
      </c>
      <c r="G31" s="120"/>
      <c r="H31" s="121"/>
      <c r="I31" s="60">
        <f>SUM(I5:I28)</f>
        <v>0</v>
      </c>
      <c r="J31" s="33"/>
      <c r="K31" s="64">
        <f>SUM(K5:K28)</f>
        <v>0</v>
      </c>
    </row>
    <row r="32" spans="1:11" ht="24" customHeight="1" x14ac:dyDescent="0.25">
      <c r="A32" s="44"/>
      <c r="B32" s="45"/>
      <c r="C32" s="46"/>
      <c r="D32" s="47"/>
      <c r="E32" s="47"/>
      <c r="F32" s="48"/>
      <c r="G32" s="48"/>
      <c r="H32" s="48"/>
      <c r="I32" s="49"/>
      <c r="J32" s="46"/>
      <c r="K32" s="46"/>
    </row>
    <row r="33" spans="1:11" x14ac:dyDescent="0.25">
      <c r="A33" s="91" t="s">
        <v>110</v>
      </c>
      <c r="B33" s="91"/>
      <c r="C33" s="91"/>
    </row>
    <row r="34" spans="1:11" ht="30.75" customHeight="1" x14ac:dyDescent="0.25">
      <c r="A34" s="91"/>
      <c r="B34" s="91"/>
      <c r="C34" s="91"/>
      <c r="D34" s="13"/>
      <c r="E34" s="13"/>
      <c r="F34" s="106" t="s">
        <v>120</v>
      </c>
      <c r="G34" s="106"/>
      <c r="H34" s="106"/>
      <c r="I34" s="106"/>
      <c r="J34" s="106"/>
      <c r="K34" s="76"/>
    </row>
    <row r="35" spans="1:11" ht="21.75" customHeight="1" x14ac:dyDescent="0.25">
      <c r="A35" s="91"/>
      <c r="B35" s="91"/>
      <c r="C35" s="91"/>
      <c r="D35" s="13"/>
      <c r="E35" s="13"/>
      <c r="F35" s="106"/>
      <c r="G35" s="106"/>
      <c r="H35" s="106"/>
      <c r="I35" s="106"/>
      <c r="J35" s="106"/>
    </row>
    <row r="36" spans="1:11" ht="24" customHeight="1" x14ac:dyDescent="0.25">
      <c r="B36" s="4" t="s">
        <v>31</v>
      </c>
      <c r="F36" s="76"/>
      <c r="G36" s="76"/>
      <c r="H36" s="76"/>
      <c r="I36" s="76"/>
    </row>
    <row r="37" spans="1:11" x14ac:dyDescent="0.25">
      <c r="B37" s="4" t="s">
        <v>31</v>
      </c>
    </row>
    <row r="38" spans="1:11" x14ac:dyDescent="0.25">
      <c r="B38" s="4" t="s">
        <v>31</v>
      </c>
    </row>
  </sheetData>
  <mergeCells count="26">
    <mergeCell ref="E1:K1"/>
    <mergeCell ref="A2:K2"/>
    <mergeCell ref="A1:B1"/>
    <mergeCell ref="B5:B8"/>
    <mergeCell ref="A5:A8"/>
    <mergeCell ref="D5:D8"/>
    <mergeCell ref="E5:E8"/>
    <mergeCell ref="F5:F8"/>
    <mergeCell ref="G5:G8"/>
    <mergeCell ref="H5:H8"/>
    <mergeCell ref="I5:I8"/>
    <mergeCell ref="I9:I12"/>
    <mergeCell ref="A33:C35"/>
    <mergeCell ref="F34:J35"/>
    <mergeCell ref="J5:J8"/>
    <mergeCell ref="K5:K8"/>
    <mergeCell ref="J9:J12"/>
    <mergeCell ref="K9:K12"/>
    <mergeCell ref="B9:B12"/>
    <mergeCell ref="A9:A12"/>
    <mergeCell ref="F31:H31"/>
    <mergeCell ref="D9:D12"/>
    <mergeCell ref="E9:E12"/>
    <mergeCell ref="F9:F12"/>
    <mergeCell ref="G9:G12"/>
    <mergeCell ref="H9:H12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opLeftCell="A28" zoomScaleNormal="100" workbookViewId="0">
      <selection activeCell="J29" sqref="J29"/>
    </sheetView>
  </sheetViews>
  <sheetFormatPr defaultRowHeight="15" x14ac:dyDescent="0.25"/>
  <cols>
    <col min="1" max="1" width="5.85546875" customWidth="1"/>
    <col min="2" max="2" width="36.5703125" customWidth="1"/>
    <col min="3" max="3" width="46.5703125" customWidth="1"/>
    <col min="4" max="4" width="14.85546875" customWidth="1"/>
    <col min="5" max="5" width="9.42578125" customWidth="1"/>
    <col min="6" max="6" width="15.7109375" customWidth="1"/>
    <col min="7" max="7" width="14.42578125" customWidth="1"/>
    <col min="8" max="8" width="14.7109375" customWidth="1"/>
    <col min="9" max="9" width="17.85546875" customWidth="1"/>
    <col min="10" max="10" width="14.42578125" customWidth="1"/>
    <col min="11" max="11" width="16.42578125" customWidth="1"/>
  </cols>
  <sheetData>
    <row r="1" spans="1:11" ht="27.75" customHeight="1" x14ac:dyDescent="0.25">
      <c r="A1" s="97" t="s">
        <v>113</v>
      </c>
      <c r="B1" s="97"/>
      <c r="C1" s="11"/>
      <c r="D1" s="11"/>
      <c r="E1" s="92" t="s">
        <v>106</v>
      </c>
      <c r="F1" s="92"/>
      <c r="G1" s="92"/>
      <c r="H1" s="92"/>
      <c r="I1" s="92"/>
      <c r="J1" s="92"/>
      <c r="K1" s="92"/>
    </row>
    <row r="2" spans="1:11" ht="42.75" customHeight="1" x14ac:dyDescent="0.25">
      <c r="A2" s="78" t="s">
        <v>69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153.75" customHeight="1" x14ac:dyDescent="0.25">
      <c r="A3" s="2" t="s">
        <v>0</v>
      </c>
      <c r="B3" s="2" t="s">
        <v>1</v>
      </c>
      <c r="C3" s="2" t="s">
        <v>2</v>
      </c>
      <c r="D3" s="2" t="s">
        <v>35</v>
      </c>
      <c r="E3" s="2" t="s">
        <v>36</v>
      </c>
      <c r="F3" s="2" t="s">
        <v>37</v>
      </c>
      <c r="G3" s="2" t="s">
        <v>44</v>
      </c>
      <c r="H3" s="2" t="s">
        <v>96</v>
      </c>
      <c r="I3" s="30" t="s">
        <v>103</v>
      </c>
      <c r="J3" s="2" t="s">
        <v>98</v>
      </c>
      <c r="K3" s="34" t="s">
        <v>105</v>
      </c>
    </row>
    <row r="4" spans="1:11" ht="30" x14ac:dyDescent="0.25">
      <c r="A4" s="3" t="s">
        <v>38</v>
      </c>
      <c r="B4" s="3" t="s">
        <v>39</v>
      </c>
      <c r="C4" s="2" t="s">
        <v>40</v>
      </c>
      <c r="D4" s="2" t="s">
        <v>41</v>
      </c>
      <c r="E4" s="2" t="s">
        <v>42</v>
      </c>
      <c r="F4" s="2" t="s">
        <v>45</v>
      </c>
      <c r="G4" s="2" t="s">
        <v>46</v>
      </c>
      <c r="H4" s="5" t="s">
        <v>43</v>
      </c>
      <c r="I4" s="30" t="s">
        <v>47</v>
      </c>
      <c r="J4" s="41" t="s">
        <v>63</v>
      </c>
      <c r="K4" s="34" t="s">
        <v>64</v>
      </c>
    </row>
    <row r="5" spans="1:11" ht="30.75" customHeight="1" x14ac:dyDescent="0.25">
      <c r="A5" s="113" t="s">
        <v>12</v>
      </c>
      <c r="B5" s="129" t="s">
        <v>5</v>
      </c>
      <c r="C5" s="17" t="s">
        <v>3</v>
      </c>
      <c r="D5" s="116"/>
      <c r="E5" s="113"/>
      <c r="F5" s="116"/>
      <c r="G5" s="125">
        <f>SUM(D5+F5)</f>
        <v>0</v>
      </c>
      <c r="H5" s="113">
        <v>30</v>
      </c>
      <c r="I5" s="122">
        <f>SUM(G5*H5)</f>
        <v>0</v>
      </c>
      <c r="J5" s="107">
        <v>32</v>
      </c>
      <c r="K5" s="110">
        <f>G5*J5</f>
        <v>0</v>
      </c>
    </row>
    <row r="6" spans="1:11" ht="23.25" customHeight="1" x14ac:dyDescent="0.25">
      <c r="A6" s="114"/>
      <c r="B6" s="130"/>
      <c r="C6" s="17" t="s">
        <v>4</v>
      </c>
      <c r="D6" s="117"/>
      <c r="E6" s="114"/>
      <c r="F6" s="117"/>
      <c r="G6" s="126"/>
      <c r="H6" s="114"/>
      <c r="I6" s="123"/>
      <c r="J6" s="108"/>
      <c r="K6" s="111"/>
    </row>
    <row r="7" spans="1:11" ht="22.5" customHeight="1" x14ac:dyDescent="0.25">
      <c r="A7" s="114"/>
      <c r="B7" s="130"/>
      <c r="C7" s="17" t="s">
        <v>7</v>
      </c>
      <c r="D7" s="117"/>
      <c r="E7" s="114"/>
      <c r="F7" s="117"/>
      <c r="G7" s="126"/>
      <c r="H7" s="114"/>
      <c r="I7" s="123"/>
      <c r="J7" s="108"/>
      <c r="K7" s="111"/>
    </row>
    <row r="8" spans="1:11" ht="66" customHeight="1" x14ac:dyDescent="0.25">
      <c r="A8" s="115"/>
      <c r="B8" s="131"/>
      <c r="C8" s="17" t="s">
        <v>9</v>
      </c>
      <c r="D8" s="118"/>
      <c r="E8" s="115"/>
      <c r="F8" s="118"/>
      <c r="G8" s="127"/>
      <c r="H8" s="115"/>
      <c r="I8" s="124"/>
      <c r="J8" s="109"/>
      <c r="K8" s="112"/>
    </row>
    <row r="9" spans="1:11" ht="27" customHeight="1" x14ac:dyDescent="0.25">
      <c r="A9" s="113" t="s">
        <v>8</v>
      </c>
      <c r="B9" s="129" t="s">
        <v>6</v>
      </c>
      <c r="C9" s="17" t="s">
        <v>3</v>
      </c>
      <c r="D9" s="116"/>
      <c r="E9" s="113"/>
      <c r="F9" s="116"/>
      <c r="G9" s="125">
        <f t="shared" ref="G9:G30" si="0">SUM(D9+F9)</f>
        <v>0</v>
      </c>
      <c r="H9" s="113">
        <v>195</v>
      </c>
      <c r="I9" s="122">
        <f t="shared" ref="I9:I30" si="1">SUM(G9*H9)</f>
        <v>0</v>
      </c>
      <c r="J9" s="107">
        <v>180</v>
      </c>
      <c r="K9" s="110">
        <f>G9*J9</f>
        <v>0</v>
      </c>
    </row>
    <row r="10" spans="1:11" ht="24.75" customHeight="1" x14ac:dyDescent="0.25">
      <c r="A10" s="114"/>
      <c r="B10" s="130"/>
      <c r="C10" s="17" t="s">
        <v>4</v>
      </c>
      <c r="D10" s="117"/>
      <c r="E10" s="114"/>
      <c r="F10" s="117"/>
      <c r="G10" s="126"/>
      <c r="H10" s="114"/>
      <c r="I10" s="123"/>
      <c r="J10" s="108"/>
      <c r="K10" s="111"/>
    </row>
    <row r="11" spans="1:11" ht="24.75" customHeight="1" x14ac:dyDescent="0.25">
      <c r="A11" s="114"/>
      <c r="B11" s="130"/>
      <c r="C11" s="17" t="s">
        <v>7</v>
      </c>
      <c r="D11" s="117"/>
      <c r="E11" s="114"/>
      <c r="F11" s="117"/>
      <c r="G11" s="126"/>
      <c r="H11" s="114"/>
      <c r="I11" s="123"/>
      <c r="J11" s="108"/>
      <c r="K11" s="111"/>
    </row>
    <row r="12" spans="1:11" ht="67.5" customHeight="1" x14ac:dyDescent="0.25">
      <c r="A12" s="115"/>
      <c r="B12" s="131"/>
      <c r="C12" s="17" t="s">
        <v>9</v>
      </c>
      <c r="D12" s="118"/>
      <c r="E12" s="115"/>
      <c r="F12" s="118"/>
      <c r="G12" s="127"/>
      <c r="H12" s="115"/>
      <c r="I12" s="124"/>
      <c r="J12" s="109"/>
      <c r="K12" s="112"/>
    </row>
    <row r="13" spans="1:11" ht="91.5" customHeight="1" x14ac:dyDescent="0.25">
      <c r="A13" s="1" t="s">
        <v>13</v>
      </c>
      <c r="B13" s="18" t="s">
        <v>10</v>
      </c>
      <c r="C13" s="22" t="s">
        <v>11</v>
      </c>
      <c r="D13" s="14"/>
      <c r="E13" s="15"/>
      <c r="F13" s="14"/>
      <c r="G13" s="14">
        <f t="shared" si="0"/>
        <v>0</v>
      </c>
      <c r="H13" s="42">
        <v>23</v>
      </c>
      <c r="I13" s="59">
        <f t="shared" si="1"/>
        <v>0</v>
      </c>
      <c r="J13" s="43">
        <v>40</v>
      </c>
      <c r="K13" s="61">
        <f>G13*J13</f>
        <v>0</v>
      </c>
    </row>
    <row r="14" spans="1:11" ht="97.5" customHeight="1" x14ac:dyDescent="0.25">
      <c r="A14" s="1" t="s">
        <v>14</v>
      </c>
      <c r="B14" s="18" t="s">
        <v>16</v>
      </c>
      <c r="C14" s="18" t="s">
        <v>88</v>
      </c>
      <c r="D14" s="14"/>
      <c r="E14" s="15"/>
      <c r="F14" s="14"/>
      <c r="G14" s="14">
        <f t="shared" si="0"/>
        <v>0</v>
      </c>
      <c r="H14" s="42">
        <v>29</v>
      </c>
      <c r="I14" s="59">
        <f t="shared" si="1"/>
        <v>0</v>
      </c>
      <c r="J14" s="43">
        <v>32</v>
      </c>
      <c r="K14" s="61">
        <f t="shared" ref="K14:K30" si="2">G14*J14</f>
        <v>0</v>
      </c>
    </row>
    <row r="15" spans="1:11" ht="84" customHeight="1" x14ac:dyDescent="0.25">
      <c r="A15" s="1" t="s">
        <v>15</v>
      </c>
      <c r="B15" s="18" t="s">
        <v>33</v>
      </c>
      <c r="C15" s="18" t="s">
        <v>107</v>
      </c>
      <c r="D15" s="14"/>
      <c r="E15" s="15"/>
      <c r="F15" s="14"/>
      <c r="G15" s="14">
        <f t="shared" si="0"/>
        <v>0</v>
      </c>
      <c r="H15" s="42">
        <v>66</v>
      </c>
      <c r="I15" s="59">
        <f t="shared" si="1"/>
        <v>0</v>
      </c>
      <c r="J15" s="43">
        <v>49</v>
      </c>
      <c r="K15" s="61">
        <f t="shared" si="2"/>
        <v>0</v>
      </c>
    </row>
    <row r="16" spans="1:11" ht="78.75" customHeight="1" x14ac:dyDescent="0.25">
      <c r="A16" s="1" t="s">
        <v>17</v>
      </c>
      <c r="B16" s="18" t="s">
        <v>22</v>
      </c>
      <c r="C16" s="18" t="s">
        <v>108</v>
      </c>
      <c r="D16" s="14"/>
      <c r="E16" s="15"/>
      <c r="F16" s="14"/>
      <c r="G16" s="14">
        <f t="shared" si="0"/>
        <v>0</v>
      </c>
      <c r="H16" s="42">
        <v>4</v>
      </c>
      <c r="I16" s="59">
        <f t="shared" si="1"/>
        <v>0</v>
      </c>
      <c r="J16" s="43">
        <v>5</v>
      </c>
      <c r="K16" s="61">
        <f t="shared" si="2"/>
        <v>0</v>
      </c>
    </row>
    <row r="17" spans="1:11" ht="65.25" customHeight="1" x14ac:dyDescent="0.25">
      <c r="A17" s="1" t="s">
        <v>18</v>
      </c>
      <c r="B17" s="18" t="s">
        <v>23</v>
      </c>
      <c r="C17" s="18" t="s">
        <v>48</v>
      </c>
      <c r="D17" s="14"/>
      <c r="E17" s="15"/>
      <c r="F17" s="14"/>
      <c r="G17" s="14">
        <f t="shared" si="0"/>
        <v>0</v>
      </c>
      <c r="H17" s="42">
        <v>6</v>
      </c>
      <c r="I17" s="59">
        <f t="shared" si="1"/>
        <v>0</v>
      </c>
      <c r="J17" s="43">
        <v>11</v>
      </c>
      <c r="K17" s="61">
        <f t="shared" si="2"/>
        <v>0</v>
      </c>
    </row>
    <row r="18" spans="1:11" ht="99" customHeight="1" x14ac:dyDescent="0.25">
      <c r="A18" s="1" t="s">
        <v>24</v>
      </c>
      <c r="B18" s="18" t="s">
        <v>32</v>
      </c>
      <c r="C18" s="18" t="s">
        <v>109</v>
      </c>
      <c r="D18" s="14"/>
      <c r="E18" s="15"/>
      <c r="F18" s="14"/>
      <c r="G18" s="14">
        <f t="shared" si="0"/>
        <v>0</v>
      </c>
      <c r="H18" s="37">
        <v>1</v>
      </c>
      <c r="I18" s="59">
        <f t="shared" si="1"/>
        <v>0</v>
      </c>
      <c r="J18" s="38">
        <v>1</v>
      </c>
      <c r="K18" s="61">
        <f t="shared" si="2"/>
        <v>0</v>
      </c>
    </row>
    <row r="19" spans="1:11" ht="56.25" customHeight="1" x14ac:dyDescent="0.25">
      <c r="A19" s="1" t="s">
        <v>25</v>
      </c>
      <c r="B19" s="18" t="s">
        <v>60</v>
      </c>
      <c r="C19" s="18" t="s">
        <v>57</v>
      </c>
      <c r="D19" s="14"/>
      <c r="E19" s="15"/>
      <c r="F19" s="14"/>
      <c r="G19" s="14">
        <f t="shared" si="0"/>
        <v>0</v>
      </c>
      <c r="H19" s="37">
        <v>2</v>
      </c>
      <c r="I19" s="59">
        <f t="shared" si="1"/>
        <v>0</v>
      </c>
      <c r="J19" s="38">
        <v>2</v>
      </c>
      <c r="K19" s="61">
        <f t="shared" si="2"/>
        <v>0</v>
      </c>
    </row>
    <row r="20" spans="1:11" ht="31.5" customHeight="1" x14ac:dyDescent="0.25">
      <c r="A20" s="1" t="s">
        <v>26</v>
      </c>
      <c r="B20" s="18" t="s">
        <v>55</v>
      </c>
      <c r="C20" s="23" t="s">
        <v>56</v>
      </c>
      <c r="D20" s="14"/>
      <c r="E20" s="15"/>
      <c r="F20" s="14"/>
      <c r="G20" s="14">
        <f t="shared" si="0"/>
        <v>0</v>
      </c>
      <c r="H20" s="37">
        <v>1</v>
      </c>
      <c r="I20" s="59">
        <f t="shared" si="1"/>
        <v>0</v>
      </c>
      <c r="J20" s="38">
        <v>1</v>
      </c>
      <c r="K20" s="61">
        <f t="shared" si="2"/>
        <v>0</v>
      </c>
    </row>
    <row r="21" spans="1:11" ht="81.75" customHeight="1" x14ac:dyDescent="0.25">
      <c r="A21" s="1" t="s">
        <v>27</v>
      </c>
      <c r="B21" s="18" t="s">
        <v>19</v>
      </c>
      <c r="C21" s="23" t="s">
        <v>61</v>
      </c>
      <c r="D21" s="14"/>
      <c r="E21" s="15"/>
      <c r="F21" s="14"/>
      <c r="G21" s="14">
        <f t="shared" si="0"/>
        <v>0</v>
      </c>
      <c r="H21" s="37">
        <v>1</v>
      </c>
      <c r="I21" s="59">
        <f t="shared" si="1"/>
        <v>0</v>
      </c>
      <c r="J21" s="38">
        <v>1</v>
      </c>
      <c r="K21" s="61">
        <f t="shared" si="2"/>
        <v>0</v>
      </c>
    </row>
    <row r="22" spans="1:11" ht="52.5" customHeight="1" x14ac:dyDescent="0.25">
      <c r="A22" s="1" t="s">
        <v>28</v>
      </c>
      <c r="B22" s="18" t="s">
        <v>20</v>
      </c>
      <c r="C22" s="23" t="s">
        <v>62</v>
      </c>
      <c r="D22" s="14"/>
      <c r="E22" s="15"/>
      <c r="F22" s="14"/>
      <c r="G22" s="14">
        <f t="shared" si="0"/>
        <v>0</v>
      </c>
      <c r="H22" s="37">
        <v>1</v>
      </c>
      <c r="I22" s="59">
        <f t="shared" si="1"/>
        <v>0</v>
      </c>
      <c r="J22" s="38">
        <v>1</v>
      </c>
      <c r="K22" s="61">
        <f t="shared" si="2"/>
        <v>0</v>
      </c>
    </row>
    <row r="23" spans="1:11" ht="46.5" customHeight="1" x14ac:dyDescent="0.25">
      <c r="A23" s="1" t="s">
        <v>29</v>
      </c>
      <c r="B23" s="18" t="s">
        <v>58</v>
      </c>
      <c r="C23" s="18" t="s">
        <v>77</v>
      </c>
      <c r="D23" s="14"/>
      <c r="E23" s="15"/>
      <c r="F23" s="14"/>
      <c r="G23" s="14">
        <f t="shared" si="0"/>
        <v>0</v>
      </c>
      <c r="H23" s="37">
        <v>1</v>
      </c>
      <c r="I23" s="59">
        <f t="shared" si="1"/>
        <v>0</v>
      </c>
      <c r="J23" s="38">
        <v>1</v>
      </c>
      <c r="K23" s="61">
        <f t="shared" si="2"/>
        <v>0</v>
      </c>
    </row>
    <row r="24" spans="1:11" ht="162" customHeight="1" x14ac:dyDescent="0.25">
      <c r="A24" s="1" t="s">
        <v>30</v>
      </c>
      <c r="B24" s="18" t="s">
        <v>21</v>
      </c>
      <c r="C24" s="24" t="s">
        <v>79</v>
      </c>
      <c r="D24" s="14"/>
      <c r="E24" s="15"/>
      <c r="F24" s="14"/>
      <c r="G24" s="14">
        <f t="shared" si="0"/>
        <v>0</v>
      </c>
      <c r="H24" s="37">
        <v>1</v>
      </c>
      <c r="I24" s="59">
        <f t="shared" si="1"/>
        <v>0</v>
      </c>
      <c r="J24" s="38">
        <v>1</v>
      </c>
      <c r="K24" s="61">
        <f t="shared" si="2"/>
        <v>0</v>
      </c>
    </row>
    <row r="25" spans="1:11" ht="69.75" customHeight="1" x14ac:dyDescent="0.25">
      <c r="A25" s="1" t="s">
        <v>34</v>
      </c>
      <c r="B25" s="18" t="s">
        <v>80</v>
      </c>
      <c r="C25" s="24" t="s">
        <v>81</v>
      </c>
      <c r="D25" s="14"/>
      <c r="E25" s="15"/>
      <c r="F25" s="14"/>
      <c r="G25" s="14">
        <f t="shared" si="0"/>
        <v>0</v>
      </c>
      <c r="H25" s="37">
        <v>9</v>
      </c>
      <c r="I25" s="59">
        <f t="shared" si="1"/>
        <v>0</v>
      </c>
      <c r="J25" s="38">
        <v>2</v>
      </c>
      <c r="K25" s="61">
        <f t="shared" si="2"/>
        <v>0</v>
      </c>
    </row>
    <row r="26" spans="1:11" ht="55.5" customHeight="1" x14ac:dyDescent="0.25">
      <c r="A26" s="69" t="s">
        <v>86</v>
      </c>
      <c r="B26" s="18" t="s">
        <v>82</v>
      </c>
      <c r="C26" s="24" t="s">
        <v>83</v>
      </c>
      <c r="D26" s="14"/>
      <c r="E26" s="15"/>
      <c r="F26" s="14"/>
      <c r="G26" s="14">
        <f t="shared" si="0"/>
        <v>0</v>
      </c>
      <c r="H26" s="37">
        <v>19</v>
      </c>
      <c r="I26" s="59">
        <f t="shared" si="1"/>
        <v>0</v>
      </c>
      <c r="J26" s="38">
        <v>27</v>
      </c>
      <c r="K26" s="61">
        <f t="shared" si="2"/>
        <v>0</v>
      </c>
    </row>
    <row r="27" spans="1:11" ht="41.25" customHeight="1" x14ac:dyDescent="0.25">
      <c r="A27" s="69" t="s">
        <v>87</v>
      </c>
      <c r="B27" s="18" t="s">
        <v>84</v>
      </c>
      <c r="C27" s="24" t="s">
        <v>85</v>
      </c>
      <c r="D27" s="14"/>
      <c r="E27" s="15"/>
      <c r="F27" s="14"/>
      <c r="G27" s="14">
        <f t="shared" si="0"/>
        <v>0</v>
      </c>
      <c r="H27" s="37">
        <v>4</v>
      </c>
      <c r="I27" s="59">
        <f t="shared" si="1"/>
        <v>0</v>
      </c>
      <c r="J27" s="38">
        <v>5</v>
      </c>
      <c r="K27" s="61">
        <f t="shared" si="2"/>
        <v>0</v>
      </c>
    </row>
    <row r="28" spans="1:11" ht="84" customHeight="1" x14ac:dyDescent="0.25">
      <c r="A28" s="69">
        <v>18</v>
      </c>
      <c r="B28" s="18" t="s">
        <v>93</v>
      </c>
      <c r="C28" s="24" t="s">
        <v>91</v>
      </c>
      <c r="D28" s="14"/>
      <c r="E28" s="15"/>
      <c r="F28" s="68"/>
      <c r="G28" s="14">
        <f t="shared" si="0"/>
        <v>0</v>
      </c>
      <c r="H28" s="67">
        <v>1</v>
      </c>
      <c r="I28" s="59">
        <f t="shared" si="1"/>
        <v>0</v>
      </c>
      <c r="J28" s="38">
        <v>1</v>
      </c>
      <c r="K28" s="61">
        <f t="shared" si="2"/>
        <v>0</v>
      </c>
    </row>
    <row r="29" spans="1:11" ht="81.75" customHeight="1" x14ac:dyDescent="0.25">
      <c r="A29" s="73">
        <v>19</v>
      </c>
      <c r="B29" s="18" t="s">
        <v>119</v>
      </c>
      <c r="C29" s="70" t="s">
        <v>117</v>
      </c>
      <c r="D29" s="14"/>
      <c r="E29" s="15"/>
      <c r="F29" s="14"/>
      <c r="G29" s="14">
        <f t="shared" si="0"/>
        <v>0</v>
      </c>
      <c r="H29" s="37">
        <v>30</v>
      </c>
      <c r="I29" s="59">
        <f t="shared" si="1"/>
        <v>0</v>
      </c>
      <c r="J29" s="38">
        <v>30</v>
      </c>
      <c r="K29" s="61">
        <f t="shared" si="2"/>
        <v>0</v>
      </c>
    </row>
    <row r="30" spans="1:11" ht="72.75" customHeight="1" x14ac:dyDescent="0.25">
      <c r="A30" s="73">
        <v>20</v>
      </c>
      <c r="B30" s="18" t="s">
        <v>118</v>
      </c>
      <c r="C30" s="70" t="s">
        <v>117</v>
      </c>
      <c r="D30" s="14"/>
      <c r="E30" s="15"/>
      <c r="F30" s="14"/>
      <c r="G30" s="14">
        <f t="shared" si="0"/>
        <v>0</v>
      </c>
      <c r="H30" s="37">
        <v>1</v>
      </c>
      <c r="I30" s="59">
        <f t="shared" si="1"/>
        <v>0</v>
      </c>
      <c r="J30" s="38">
        <v>1</v>
      </c>
      <c r="K30" s="61">
        <f t="shared" si="2"/>
        <v>0</v>
      </c>
    </row>
    <row r="31" spans="1:11" ht="24" customHeight="1" x14ac:dyDescent="0.25">
      <c r="A31" s="6"/>
      <c r="B31" s="7"/>
      <c r="C31" s="8"/>
      <c r="D31" s="16"/>
      <c r="E31" s="16"/>
      <c r="F31" s="119" t="s">
        <v>50</v>
      </c>
      <c r="G31" s="120"/>
      <c r="H31" s="121"/>
      <c r="I31" s="60">
        <f>SUM(I5:I28)</f>
        <v>0</v>
      </c>
      <c r="J31" s="50"/>
      <c r="K31" s="61">
        <f>SUM(K5:K28)</f>
        <v>0</v>
      </c>
    </row>
    <row r="33" spans="1:9" ht="17.25" customHeight="1" x14ac:dyDescent="0.25">
      <c r="A33" s="91" t="s">
        <v>110</v>
      </c>
      <c r="B33" s="91"/>
      <c r="C33" s="91"/>
      <c r="D33" s="13"/>
      <c r="E33" s="13"/>
      <c r="F33" s="12"/>
      <c r="G33" s="12"/>
    </row>
    <row r="34" spans="1:9" ht="50.25" customHeight="1" x14ac:dyDescent="0.25">
      <c r="A34" s="91"/>
      <c r="B34" s="91"/>
      <c r="C34" s="91"/>
      <c r="D34" s="13"/>
      <c r="E34" s="13"/>
      <c r="F34" s="96" t="s">
        <v>53</v>
      </c>
      <c r="G34" s="96"/>
      <c r="H34" s="96"/>
      <c r="I34" s="96"/>
    </row>
    <row r="35" spans="1:9" x14ac:dyDescent="0.25">
      <c r="B35" s="51"/>
      <c r="F35" s="96"/>
      <c r="G35" s="96"/>
      <c r="H35" s="96"/>
      <c r="I35" s="96"/>
    </row>
    <row r="36" spans="1:9" x14ac:dyDescent="0.25">
      <c r="B36" s="4" t="s">
        <v>31</v>
      </c>
    </row>
    <row r="37" spans="1:9" x14ac:dyDescent="0.25">
      <c r="B37" s="4" t="s">
        <v>31</v>
      </c>
    </row>
  </sheetData>
  <mergeCells count="26">
    <mergeCell ref="J5:J8"/>
    <mergeCell ref="K5:K8"/>
    <mergeCell ref="J9:J12"/>
    <mergeCell ref="K9:K12"/>
    <mergeCell ref="E1:K1"/>
    <mergeCell ref="A2:K2"/>
    <mergeCell ref="I9:I12"/>
    <mergeCell ref="D9:D12"/>
    <mergeCell ref="E9:E12"/>
    <mergeCell ref="F9:F12"/>
    <mergeCell ref="G9:G12"/>
    <mergeCell ref="H9:H12"/>
    <mergeCell ref="A1:B1"/>
    <mergeCell ref="A5:A8"/>
    <mergeCell ref="B5:B8"/>
    <mergeCell ref="A9:A12"/>
    <mergeCell ref="B9:B12"/>
    <mergeCell ref="F31:H31"/>
    <mergeCell ref="F34:I35"/>
    <mergeCell ref="D5:D8"/>
    <mergeCell ref="E5:E8"/>
    <mergeCell ref="F5:F8"/>
    <mergeCell ref="G5:G8"/>
    <mergeCell ref="H5:H8"/>
    <mergeCell ref="I5:I8"/>
    <mergeCell ref="A33:C34"/>
  </mergeCells>
  <pageMargins left="0.7" right="0.7" top="0.75" bottom="0.75" header="0.3" footer="0.3"/>
  <pageSetup paperSize="9" scale="6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zoomScaleNormal="100" workbookViewId="0">
      <selection sqref="A1:K36"/>
    </sheetView>
  </sheetViews>
  <sheetFormatPr defaultRowHeight="15" x14ac:dyDescent="0.25"/>
  <cols>
    <col min="1" max="1" width="5.85546875" customWidth="1"/>
    <col min="2" max="2" width="38.140625" customWidth="1"/>
    <col min="3" max="3" width="46.28515625" customWidth="1"/>
    <col min="4" max="4" width="14.85546875" customWidth="1"/>
    <col min="5" max="5" width="9" customWidth="1"/>
    <col min="6" max="6" width="15.28515625" customWidth="1"/>
    <col min="7" max="7" width="14.42578125" customWidth="1"/>
    <col min="8" max="8" width="14.28515625" customWidth="1"/>
    <col min="9" max="9" width="18" customWidth="1"/>
    <col min="10" max="10" width="15.28515625" customWidth="1"/>
    <col min="11" max="11" width="16" customWidth="1"/>
  </cols>
  <sheetData>
    <row r="1" spans="1:11" ht="28.5" customHeight="1" x14ac:dyDescent="0.25">
      <c r="A1" s="97" t="s">
        <v>113</v>
      </c>
      <c r="B1" s="97"/>
      <c r="C1" s="11"/>
      <c r="D1" s="11"/>
      <c r="E1" s="92" t="s">
        <v>104</v>
      </c>
      <c r="F1" s="92"/>
      <c r="G1" s="92"/>
      <c r="H1" s="92"/>
      <c r="I1" s="92"/>
      <c r="J1" s="92"/>
      <c r="K1" s="92"/>
    </row>
    <row r="2" spans="1:11" ht="42.75" customHeight="1" x14ac:dyDescent="0.25">
      <c r="A2" s="78" t="s">
        <v>67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53.75" customHeight="1" x14ac:dyDescent="0.25">
      <c r="A3" s="2" t="s">
        <v>0</v>
      </c>
      <c r="B3" s="2" t="s">
        <v>1</v>
      </c>
      <c r="C3" s="2" t="s">
        <v>2</v>
      </c>
      <c r="D3" s="2" t="s">
        <v>35</v>
      </c>
      <c r="E3" s="2" t="s">
        <v>36</v>
      </c>
      <c r="F3" s="2" t="s">
        <v>37</v>
      </c>
      <c r="G3" s="2" t="s">
        <v>44</v>
      </c>
      <c r="H3" s="2" t="s">
        <v>96</v>
      </c>
      <c r="I3" s="30" t="s">
        <v>97</v>
      </c>
      <c r="J3" s="2" t="s">
        <v>98</v>
      </c>
      <c r="K3" s="34" t="s">
        <v>105</v>
      </c>
    </row>
    <row r="4" spans="1:11" ht="30" x14ac:dyDescent="0.25">
      <c r="A4" s="3" t="s">
        <v>38</v>
      </c>
      <c r="B4" s="3" t="s">
        <v>39</v>
      </c>
      <c r="C4" s="2" t="s">
        <v>40</v>
      </c>
      <c r="D4" s="2" t="s">
        <v>41</v>
      </c>
      <c r="E4" s="2" t="s">
        <v>42</v>
      </c>
      <c r="F4" s="2" t="s">
        <v>45</v>
      </c>
      <c r="G4" s="2" t="s">
        <v>46</v>
      </c>
      <c r="H4" s="5" t="s">
        <v>43</v>
      </c>
      <c r="I4" s="30" t="s">
        <v>47</v>
      </c>
      <c r="J4" s="41" t="s">
        <v>63</v>
      </c>
      <c r="K4" s="34" t="s">
        <v>64</v>
      </c>
    </row>
    <row r="5" spans="1:11" ht="30" customHeight="1" x14ac:dyDescent="0.25">
      <c r="A5" s="113" t="s">
        <v>12</v>
      </c>
      <c r="B5" s="129" t="s">
        <v>5</v>
      </c>
      <c r="C5" s="17" t="s">
        <v>3</v>
      </c>
      <c r="D5" s="116"/>
      <c r="E5" s="113"/>
      <c r="F5" s="116"/>
      <c r="G5" s="125">
        <f>SUM(D5+F5)</f>
        <v>0</v>
      </c>
      <c r="H5" s="113">
        <v>8</v>
      </c>
      <c r="I5" s="122">
        <f>SUM(G5*H5)</f>
        <v>0</v>
      </c>
      <c r="J5" s="107">
        <v>10</v>
      </c>
      <c r="K5" s="110">
        <f>G5*J5</f>
        <v>0</v>
      </c>
    </row>
    <row r="6" spans="1:11" ht="26.25" customHeight="1" x14ac:dyDescent="0.25">
      <c r="A6" s="114"/>
      <c r="B6" s="130"/>
      <c r="C6" s="17" t="s">
        <v>4</v>
      </c>
      <c r="D6" s="117"/>
      <c r="E6" s="114"/>
      <c r="F6" s="117"/>
      <c r="G6" s="126"/>
      <c r="H6" s="114"/>
      <c r="I6" s="123"/>
      <c r="J6" s="108"/>
      <c r="K6" s="111"/>
    </row>
    <row r="7" spans="1:11" ht="22.5" customHeight="1" x14ac:dyDescent="0.25">
      <c r="A7" s="114"/>
      <c r="B7" s="130"/>
      <c r="C7" s="17" t="s">
        <v>7</v>
      </c>
      <c r="D7" s="117"/>
      <c r="E7" s="114"/>
      <c r="F7" s="117"/>
      <c r="G7" s="126"/>
      <c r="H7" s="114"/>
      <c r="I7" s="123"/>
      <c r="J7" s="108"/>
      <c r="K7" s="111"/>
    </row>
    <row r="8" spans="1:11" ht="67.5" customHeight="1" x14ac:dyDescent="0.25">
      <c r="A8" s="115"/>
      <c r="B8" s="131"/>
      <c r="C8" s="17" t="s">
        <v>9</v>
      </c>
      <c r="D8" s="118"/>
      <c r="E8" s="115"/>
      <c r="F8" s="118"/>
      <c r="G8" s="127"/>
      <c r="H8" s="115"/>
      <c r="I8" s="124"/>
      <c r="J8" s="109"/>
      <c r="K8" s="112"/>
    </row>
    <row r="9" spans="1:11" ht="30" customHeight="1" x14ac:dyDescent="0.25">
      <c r="A9" s="113" t="s">
        <v>8</v>
      </c>
      <c r="B9" s="129" t="s">
        <v>6</v>
      </c>
      <c r="C9" s="17" t="s">
        <v>3</v>
      </c>
      <c r="D9" s="116"/>
      <c r="E9" s="113"/>
      <c r="F9" s="116"/>
      <c r="G9" s="125">
        <f t="shared" ref="G9:G30" si="0">SUM(D9+F9)</f>
        <v>0</v>
      </c>
      <c r="H9" s="113">
        <v>39</v>
      </c>
      <c r="I9" s="122">
        <f t="shared" ref="I9:I30" si="1">SUM(G9*H9)</f>
        <v>0</v>
      </c>
      <c r="J9" s="107">
        <v>27</v>
      </c>
      <c r="K9" s="110">
        <f>G9*J9</f>
        <v>0</v>
      </c>
    </row>
    <row r="10" spans="1:11" ht="25.5" customHeight="1" x14ac:dyDescent="0.25">
      <c r="A10" s="114"/>
      <c r="B10" s="130"/>
      <c r="C10" s="17" t="s">
        <v>4</v>
      </c>
      <c r="D10" s="117"/>
      <c r="E10" s="114"/>
      <c r="F10" s="117"/>
      <c r="G10" s="126"/>
      <c r="H10" s="114"/>
      <c r="I10" s="123"/>
      <c r="J10" s="108"/>
      <c r="K10" s="111"/>
    </row>
    <row r="11" spans="1:11" ht="27.75" customHeight="1" x14ac:dyDescent="0.25">
      <c r="A11" s="114"/>
      <c r="B11" s="130"/>
      <c r="C11" s="17" t="s">
        <v>7</v>
      </c>
      <c r="D11" s="117"/>
      <c r="E11" s="114"/>
      <c r="F11" s="117"/>
      <c r="G11" s="126"/>
      <c r="H11" s="114"/>
      <c r="I11" s="123"/>
      <c r="J11" s="108"/>
      <c r="K11" s="111"/>
    </row>
    <row r="12" spans="1:11" ht="68.25" customHeight="1" x14ac:dyDescent="0.25">
      <c r="A12" s="115"/>
      <c r="B12" s="131"/>
      <c r="C12" s="17" t="s">
        <v>9</v>
      </c>
      <c r="D12" s="118"/>
      <c r="E12" s="115"/>
      <c r="F12" s="118"/>
      <c r="G12" s="127"/>
      <c r="H12" s="115"/>
      <c r="I12" s="124"/>
      <c r="J12" s="109"/>
      <c r="K12" s="112"/>
    </row>
    <row r="13" spans="1:11" ht="76.5" customHeight="1" x14ac:dyDescent="0.25">
      <c r="A13" s="1" t="s">
        <v>13</v>
      </c>
      <c r="B13" s="18" t="s">
        <v>10</v>
      </c>
      <c r="C13" s="22" t="s">
        <v>11</v>
      </c>
      <c r="D13" s="14"/>
      <c r="E13" s="15"/>
      <c r="F13" s="14"/>
      <c r="G13" s="14">
        <f t="shared" si="0"/>
        <v>0</v>
      </c>
      <c r="H13" s="37">
        <v>3</v>
      </c>
      <c r="I13" s="59">
        <f t="shared" si="1"/>
        <v>0</v>
      </c>
      <c r="J13" s="38">
        <v>2</v>
      </c>
      <c r="K13" s="61">
        <f>G13*J13</f>
        <v>0</v>
      </c>
    </row>
    <row r="14" spans="1:11" ht="87.75" customHeight="1" x14ac:dyDescent="0.25">
      <c r="A14" s="1" t="s">
        <v>14</v>
      </c>
      <c r="B14" s="18" t="s">
        <v>16</v>
      </c>
      <c r="C14" s="18" t="s">
        <v>66</v>
      </c>
      <c r="D14" s="14"/>
      <c r="E14" s="15"/>
      <c r="F14" s="14"/>
      <c r="G14" s="14">
        <f t="shared" si="0"/>
        <v>0</v>
      </c>
      <c r="H14" s="37">
        <v>9</v>
      </c>
      <c r="I14" s="59">
        <f t="shared" si="1"/>
        <v>0</v>
      </c>
      <c r="J14" s="38">
        <v>10</v>
      </c>
      <c r="K14" s="61">
        <f t="shared" ref="K14:K30" si="2">G14*J14</f>
        <v>0</v>
      </c>
    </row>
    <row r="15" spans="1:11" ht="81.75" customHeight="1" x14ac:dyDescent="0.25">
      <c r="A15" s="1" t="s">
        <v>15</v>
      </c>
      <c r="B15" s="18" t="s">
        <v>33</v>
      </c>
      <c r="C15" s="18" t="s">
        <v>102</v>
      </c>
      <c r="D15" s="14"/>
      <c r="E15" s="15"/>
      <c r="F15" s="14"/>
      <c r="G15" s="14">
        <f t="shared" si="0"/>
        <v>0</v>
      </c>
      <c r="H15" s="37">
        <v>10</v>
      </c>
      <c r="I15" s="59">
        <f t="shared" si="1"/>
        <v>0</v>
      </c>
      <c r="J15" s="38">
        <v>6</v>
      </c>
      <c r="K15" s="61">
        <f t="shared" si="2"/>
        <v>0</v>
      </c>
    </row>
    <row r="16" spans="1:11" ht="81.75" customHeight="1" x14ac:dyDescent="0.25">
      <c r="A16" s="1" t="s">
        <v>17</v>
      </c>
      <c r="B16" s="18" t="s">
        <v>22</v>
      </c>
      <c r="C16" s="18" t="s">
        <v>100</v>
      </c>
      <c r="D16" s="14"/>
      <c r="E16" s="15"/>
      <c r="F16" s="14"/>
      <c r="G16" s="14">
        <f t="shared" si="0"/>
        <v>0</v>
      </c>
      <c r="H16" s="37">
        <v>1</v>
      </c>
      <c r="I16" s="59">
        <f t="shared" si="1"/>
        <v>0</v>
      </c>
      <c r="J16" s="38">
        <v>1</v>
      </c>
      <c r="K16" s="61">
        <f t="shared" si="2"/>
        <v>0</v>
      </c>
    </row>
    <row r="17" spans="1:11" ht="57" customHeight="1" x14ac:dyDescent="0.25">
      <c r="A17" s="1" t="s">
        <v>18</v>
      </c>
      <c r="B17" s="18" t="s">
        <v>23</v>
      </c>
      <c r="C17" s="18" t="s">
        <v>48</v>
      </c>
      <c r="D17" s="14"/>
      <c r="E17" s="15"/>
      <c r="F17" s="14"/>
      <c r="G17" s="14">
        <f t="shared" si="0"/>
        <v>0</v>
      </c>
      <c r="H17" s="37">
        <v>1</v>
      </c>
      <c r="I17" s="59">
        <f t="shared" si="1"/>
        <v>0</v>
      </c>
      <c r="J17" s="38">
        <v>1</v>
      </c>
      <c r="K17" s="61">
        <f t="shared" si="2"/>
        <v>0</v>
      </c>
    </row>
    <row r="18" spans="1:11" ht="84" customHeight="1" x14ac:dyDescent="0.25">
      <c r="A18" s="1" t="s">
        <v>24</v>
      </c>
      <c r="B18" s="18" t="s">
        <v>32</v>
      </c>
      <c r="C18" s="18" t="s">
        <v>101</v>
      </c>
      <c r="D18" s="14"/>
      <c r="E18" s="15"/>
      <c r="F18" s="14"/>
      <c r="G18" s="14">
        <f t="shared" si="0"/>
        <v>0</v>
      </c>
      <c r="H18" s="37">
        <v>1</v>
      </c>
      <c r="I18" s="59">
        <f t="shared" si="1"/>
        <v>0</v>
      </c>
      <c r="J18" s="38">
        <v>1</v>
      </c>
      <c r="K18" s="61">
        <f t="shared" si="2"/>
        <v>0</v>
      </c>
    </row>
    <row r="19" spans="1:11" ht="51.75" customHeight="1" x14ac:dyDescent="0.25">
      <c r="A19" s="1" t="s">
        <v>25</v>
      </c>
      <c r="B19" s="18" t="s">
        <v>60</v>
      </c>
      <c r="C19" s="18" t="s">
        <v>57</v>
      </c>
      <c r="D19" s="14"/>
      <c r="E19" s="15"/>
      <c r="F19" s="14"/>
      <c r="G19" s="14">
        <f t="shared" si="0"/>
        <v>0</v>
      </c>
      <c r="H19" s="37">
        <v>1</v>
      </c>
      <c r="I19" s="59">
        <f t="shared" si="1"/>
        <v>0</v>
      </c>
      <c r="J19" s="38">
        <v>1</v>
      </c>
      <c r="K19" s="61">
        <f t="shared" si="2"/>
        <v>0</v>
      </c>
    </row>
    <row r="20" spans="1:11" ht="40.5" customHeight="1" x14ac:dyDescent="0.25">
      <c r="A20" s="1" t="s">
        <v>26</v>
      </c>
      <c r="B20" s="18" t="s">
        <v>55</v>
      </c>
      <c r="C20" s="23" t="s">
        <v>56</v>
      </c>
      <c r="D20" s="14"/>
      <c r="E20" s="15"/>
      <c r="F20" s="14"/>
      <c r="G20" s="14">
        <f t="shared" si="0"/>
        <v>0</v>
      </c>
      <c r="H20" s="37">
        <v>1</v>
      </c>
      <c r="I20" s="59">
        <f t="shared" si="1"/>
        <v>0</v>
      </c>
      <c r="J20" s="38">
        <v>1</v>
      </c>
      <c r="K20" s="61">
        <f t="shared" si="2"/>
        <v>0</v>
      </c>
    </row>
    <row r="21" spans="1:11" ht="81.75" customHeight="1" x14ac:dyDescent="0.25">
      <c r="A21" s="1" t="s">
        <v>27</v>
      </c>
      <c r="B21" s="18" t="s">
        <v>19</v>
      </c>
      <c r="C21" s="23" t="s">
        <v>61</v>
      </c>
      <c r="D21" s="14"/>
      <c r="E21" s="15"/>
      <c r="F21" s="14"/>
      <c r="G21" s="14">
        <f t="shared" si="0"/>
        <v>0</v>
      </c>
      <c r="H21" s="37">
        <v>1</v>
      </c>
      <c r="I21" s="59">
        <f t="shared" si="1"/>
        <v>0</v>
      </c>
      <c r="J21" s="38">
        <v>1</v>
      </c>
      <c r="K21" s="61">
        <f t="shared" si="2"/>
        <v>0</v>
      </c>
    </row>
    <row r="22" spans="1:11" ht="51" customHeight="1" x14ac:dyDescent="0.25">
      <c r="A22" s="1" t="s">
        <v>28</v>
      </c>
      <c r="B22" s="18" t="s">
        <v>20</v>
      </c>
      <c r="C22" s="23" t="s">
        <v>62</v>
      </c>
      <c r="D22" s="14"/>
      <c r="E22" s="15"/>
      <c r="F22" s="14"/>
      <c r="G22" s="14">
        <f t="shared" si="0"/>
        <v>0</v>
      </c>
      <c r="H22" s="37">
        <v>1</v>
      </c>
      <c r="I22" s="59">
        <f t="shared" si="1"/>
        <v>0</v>
      </c>
      <c r="J22" s="38">
        <v>1</v>
      </c>
      <c r="K22" s="61">
        <f t="shared" si="2"/>
        <v>0</v>
      </c>
    </row>
    <row r="23" spans="1:11" ht="51" customHeight="1" x14ac:dyDescent="0.25">
      <c r="A23" s="1" t="s">
        <v>29</v>
      </c>
      <c r="B23" s="18" t="s">
        <v>58</v>
      </c>
      <c r="C23" s="18" t="s">
        <v>77</v>
      </c>
      <c r="D23" s="14"/>
      <c r="E23" s="15"/>
      <c r="F23" s="14"/>
      <c r="G23" s="14">
        <f t="shared" si="0"/>
        <v>0</v>
      </c>
      <c r="H23" s="37">
        <v>1</v>
      </c>
      <c r="I23" s="59">
        <f t="shared" si="1"/>
        <v>0</v>
      </c>
      <c r="J23" s="38">
        <v>1</v>
      </c>
      <c r="K23" s="61">
        <f t="shared" si="2"/>
        <v>0</v>
      </c>
    </row>
    <row r="24" spans="1:11" ht="163.5" customHeight="1" x14ac:dyDescent="0.25">
      <c r="A24" s="1" t="s">
        <v>30</v>
      </c>
      <c r="B24" s="18" t="s">
        <v>21</v>
      </c>
      <c r="C24" s="24" t="s">
        <v>79</v>
      </c>
      <c r="D24" s="14"/>
      <c r="E24" s="15"/>
      <c r="F24" s="14"/>
      <c r="G24" s="14">
        <f t="shared" si="0"/>
        <v>0</v>
      </c>
      <c r="H24" s="37">
        <v>1</v>
      </c>
      <c r="I24" s="59">
        <f t="shared" si="1"/>
        <v>0</v>
      </c>
      <c r="J24" s="38">
        <v>1</v>
      </c>
      <c r="K24" s="61">
        <f t="shared" si="2"/>
        <v>0</v>
      </c>
    </row>
    <row r="25" spans="1:11" ht="69" customHeight="1" x14ac:dyDescent="0.25">
      <c r="A25" s="1" t="s">
        <v>34</v>
      </c>
      <c r="B25" s="18" t="s">
        <v>80</v>
      </c>
      <c r="C25" s="24" t="s">
        <v>81</v>
      </c>
      <c r="D25" s="14"/>
      <c r="E25" s="15"/>
      <c r="F25" s="14"/>
      <c r="G25" s="14">
        <f t="shared" si="0"/>
        <v>0</v>
      </c>
      <c r="H25" s="37">
        <v>1</v>
      </c>
      <c r="I25" s="59">
        <f t="shared" si="1"/>
        <v>0</v>
      </c>
      <c r="J25" s="38">
        <v>1</v>
      </c>
      <c r="K25" s="61">
        <f t="shared" si="2"/>
        <v>0</v>
      </c>
    </row>
    <row r="26" spans="1:11" ht="53.25" customHeight="1" x14ac:dyDescent="0.25">
      <c r="A26" s="69" t="s">
        <v>86</v>
      </c>
      <c r="B26" s="18" t="s">
        <v>82</v>
      </c>
      <c r="C26" s="24" t="s">
        <v>83</v>
      </c>
      <c r="D26" s="14"/>
      <c r="E26" s="15"/>
      <c r="F26" s="14"/>
      <c r="G26" s="14">
        <f t="shared" si="0"/>
        <v>0</v>
      </c>
      <c r="H26" s="37">
        <v>2</v>
      </c>
      <c r="I26" s="59">
        <f t="shared" si="1"/>
        <v>0</v>
      </c>
      <c r="J26" s="38">
        <v>1</v>
      </c>
      <c r="K26" s="61">
        <f t="shared" si="2"/>
        <v>0</v>
      </c>
    </row>
    <row r="27" spans="1:11" ht="44.25" customHeight="1" x14ac:dyDescent="0.25">
      <c r="A27" s="69" t="s">
        <v>87</v>
      </c>
      <c r="B27" s="18" t="s">
        <v>84</v>
      </c>
      <c r="C27" s="24" t="s">
        <v>85</v>
      </c>
      <c r="D27" s="14"/>
      <c r="E27" s="15"/>
      <c r="F27" s="14"/>
      <c r="G27" s="14">
        <f t="shared" si="0"/>
        <v>0</v>
      </c>
      <c r="H27" s="37">
        <v>1</v>
      </c>
      <c r="I27" s="59">
        <f t="shared" si="1"/>
        <v>0</v>
      </c>
      <c r="J27" s="38">
        <v>1</v>
      </c>
      <c r="K27" s="61">
        <f t="shared" si="2"/>
        <v>0</v>
      </c>
    </row>
    <row r="28" spans="1:11" ht="81.75" customHeight="1" x14ac:dyDescent="0.25">
      <c r="A28" s="69">
        <v>18</v>
      </c>
      <c r="B28" s="18" t="s">
        <v>92</v>
      </c>
      <c r="C28" s="24" t="s">
        <v>91</v>
      </c>
      <c r="D28" s="14"/>
      <c r="E28" s="15"/>
      <c r="F28" s="68"/>
      <c r="G28" s="14">
        <f t="shared" si="0"/>
        <v>0</v>
      </c>
      <c r="H28" s="67">
        <v>1</v>
      </c>
      <c r="I28" s="59">
        <f t="shared" si="1"/>
        <v>0</v>
      </c>
      <c r="J28" s="38">
        <v>1</v>
      </c>
      <c r="K28" s="61">
        <f t="shared" si="2"/>
        <v>0</v>
      </c>
    </row>
    <row r="29" spans="1:11" ht="69.75" customHeight="1" x14ac:dyDescent="0.25">
      <c r="A29" s="73">
        <v>19</v>
      </c>
      <c r="B29" s="18" t="s">
        <v>119</v>
      </c>
      <c r="C29" s="70" t="s">
        <v>117</v>
      </c>
      <c r="D29" s="14"/>
      <c r="E29" s="15"/>
      <c r="F29" s="14"/>
      <c r="G29" s="14">
        <f t="shared" si="0"/>
        <v>0</v>
      </c>
      <c r="H29" s="37">
        <v>1</v>
      </c>
      <c r="I29" s="59">
        <f t="shared" si="1"/>
        <v>0</v>
      </c>
      <c r="J29" s="38">
        <v>1</v>
      </c>
      <c r="K29" s="61">
        <f t="shared" si="2"/>
        <v>0</v>
      </c>
    </row>
    <row r="30" spans="1:11" ht="66.75" customHeight="1" x14ac:dyDescent="0.25">
      <c r="A30" s="73">
        <v>20</v>
      </c>
      <c r="B30" s="18" t="s">
        <v>118</v>
      </c>
      <c r="C30" s="70" t="s">
        <v>117</v>
      </c>
      <c r="D30" s="14"/>
      <c r="E30" s="15"/>
      <c r="F30" s="14"/>
      <c r="G30" s="14">
        <f t="shared" si="0"/>
        <v>0</v>
      </c>
      <c r="H30" s="37">
        <v>1</v>
      </c>
      <c r="I30" s="59">
        <f t="shared" si="1"/>
        <v>0</v>
      </c>
      <c r="J30" s="38">
        <v>1</v>
      </c>
      <c r="K30" s="61">
        <f t="shared" si="2"/>
        <v>0</v>
      </c>
    </row>
    <row r="31" spans="1:11" ht="24" customHeight="1" x14ac:dyDescent="0.25">
      <c r="A31" s="6"/>
      <c r="B31" s="7"/>
      <c r="C31" s="8"/>
      <c r="D31" s="16"/>
      <c r="E31" s="16"/>
      <c r="F31" s="119" t="s">
        <v>50</v>
      </c>
      <c r="G31" s="120"/>
      <c r="H31" s="121"/>
      <c r="I31" s="60">
        <f>SUM(I5:I28)</f>
        <v>0</v>
      </c>
      <c r="J31" s="50"/>
      <c r="K31" s="61">
        <f>SUM(K5:K28)</f>
        <v>0</v>
      </c>
    </row>
    <row r="33" spans="1:9" ht="15" customHeight="1" x14ac:dyDescent="0.25">
      <c r="A33" s="137" t="s">
        <v>110</v>
      </c>
      <c r="B33" s="137"/>
      <c r="C33" s="137"/>
      <c r="D33" s="13"/>
      <c r="E33" s="13"/>
      <c r="F33" s="12"/>
      <c r="G33" s="12"/>
    </row>
    <row r="34" spans="1:9" ht="51" customHeight="1" x14ac:dyDescent="0.25">
      <c r="A34" s="137"/>
      <c r="B34" s="137"/>
      <c r="C34" s="137"/>
      <c r="D34" s="13"/>
      <c r="E34" s="13"/>
      <c r="F34" s="96" t="s">
        <v>53</v>
      </c>
      <c r="G34" s="96"/>
      <c r="H34" s="96"/>
      <c r="I34" s="96"/>
    </row>
    <row r="35" spans="1:9" x14ac:dyDescent="0.25">
      <c r="B35" s="51"/>
      <c r="F35" s="96"/>
      <c r="G35" s="96"/>
      <c r="H35" s="96"/>
      <c r="I35" s="96"/>
    </row>
    <row r="36" spans="1:9" x14ac:dyDescent="0.25">
      <c r="B36" s="52" t="s">
        <v>31</v>
      </c>
    </row>
    <row r="37" spans="1:9" ht="18.75" customHeight="1" x14ac:dyDescent="0.25">
      <c r="B37" s="4" t="s">
        <v>31</v>
      </c>
    </row>
  </sheetData>
  <mergeCells count="26">
    <mergeCell ref="E1:K1"/>
    <mergeCell ref="A2:K2"/>
    <mergeCell ref="J5:J8"/>
    <mergeCell ref="K5:K8"/>
    <mergeCell ref="J9:J12"/>
    <mergeCell ref="K9:K12"/>
    <mergeCell ref="D9:D12"/>
    <mergeCell ref="I5:I8"/>
    <mergeCell ref="I9:I12"/>
    <mergeCell ref="H9:H12"/>
    <mergeCell ref="G9:G12"/>
    <mergeCell ref="F9:F12"/>
    <mergeCell ref="A1:B1"/>
    <mergeCell ref="A5:A8"/>
    <mergeCell ref="B5:B8"/>
    <mergeCell ref="A9:A12"/>
    <mergeCell ref="B9:B12"/>
    <mergeCell ref="F31:H31"/>
    <mergeCell ref="F34:I35"/>
    <mergeCell ref="D5:D8"/>
    <mergeCell ref="E5:E8"/>
    <mergeCell ref="F5:F8"/>
    <mergeCell ref="G5:G8"/>
    <mergeCell ref="H5:H8"/>
    <mergeCell ref="E9:E12"/>
    <mergeCell ref="A33:C34"/>
  </mergeCells>
  <pageMargins left="0.7" right="0.7" top="0.75" bottom="0.75" header="0.3" footer="0.3"/>
  <pageSetup paperSize="9" scale="6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opLeftCell="A31" zoomScaleNormal="100" workbookViewId="0">
      <selection activeCell="P8" sqref="P8"/>
    </sheetView>
  </sheetViews>
  <sheetFormatPr defaultRowHeight="15" x14ac:dyDescent="0.25"/>
  <cols>
    <col min="1" max="1" width="5.85546875" customWidth="1"/>
    <col min="2" max="2" width="38" customWidth="1"/>
    <col min="3" max="3" width="46.5703125" customWidth="1"/>
    <col min="4" max="4" width="15" customWidth="1"/>
    <col min="5" max="5" width="8.85546875" customWidth="1"/>
    <col min="6" max="6" width="15.7109375" customWidth="1"/>
    <col min="7" max="7" width="14.42578125" customWidth="1"/>
    <col min="8" max="8" width="15.28515625" customWidth="1"/>
    <col min="9" max="9" width="18.28515625" customWidth="1"/>
    <col min="10" max="10" width="14.42578125" customWidth="1"/>
    <col min="11" max="11" width="16.7109375" customWidth="1"/>
  </cols>
  <sheetData>
    <row r="1" spans="1:11" ht="25.5" customHeight="1" x14ac:dyDescent="0.25">
      <c r="A1" s="97" t="s">
        <v>113</v>
      </c>
      <c r="B1" s="97"/>
      <c r="C1" s="11"/>
      <c r="D1" s="11"/>
      <c r="E1" s="92" t="s">
        <v>104</v>
      </c>
      <c r="F1" s="92"/>
      <c r="G1" s="92"/>
      <c r="H1" s="92"/>
      <c r="I1" s="92"/>
      <c r="J1" s="92"/>
      <c r="K1" s="92"/>
    </row>
    <row r="2" spans="1:11" ht="42.75" customHeight="1" x14ac:dyDescent="0.25">
      <c r="A2" s="78" t="s">
        <v>68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38.75" customHeight="1" x14ac:dyDescent="0.25">
      <c r="A3" s="2" t="s">
        <v>0</v>
      </c>
      <c r="B3" s="2" t="s">
        <v>1</v>
      </c>
      <c r="C3" s="2" t="s">
        <v>2</v>
      </c>
      <c r="D3" s="2" t="s">
        <v>35</v>
      </c>
      <c r="E3" s="2" t="s">
        <v>36</v>
      </c>
      <c r="F3" s="2" t="s">
        <v>37</v>
      </c>
      <c r="G3" s="2" t="s">
        <v>44</v>
      </c>
      <c r="H3" s="2" t="s">
        <v>96</v>
      </c>
      <c r="I3" s="30" t="s">
        <v>97</v>
      </c>
      <c r="J3" s="2" t="s">
        <v>98</v>
      </c>
      <c r="K3" s="34" t="s">
        <v>99</v>
      </c>
    </row>
    <row r="4" spans="1:11" ht="30" x14ac:dyDescent="0.25">
      <c r="A4" s="3" t="s">
        <v>38</v>
      </c>
      <c r="B4" s="3" t="s">
        <v>39</v>
      </c>
      <c r="C4" s="2" t="s">
        <v>40</v>
      </c>
      <c r="D4" s="2" t="s">
        <v>41</v>
      </c>
      <c r="E4" s="2" t="s">
        <v>42</v>
      </c>
      <c r="F4" s="2" t="s">
        <v>45</v>
      </c>
      <c r="G4" s="2" t="s">
        <v>46</v>
      </c>
      <c r="H4" s="5" t="s">
        <v>43</v>
      </c>
      <c r="I4" s="30" t="s">
        <v>47</v>
      </c>
      <c r="J4" s="41" t="s">
        <v>63</v>
      </c>
      <c r="K4" s="34" t="s">
        <v>64</v>
      </c>
    </row>
    <row r="5" spans="1:11" ht="31.5" customHeight="1" x14ac:dyDescent="0.25">
      <c r="A5" s="113" t="s">
        <v>12</v>
      </c>
      <c r="B5" s="129" t="s">
        <v>5</v>
      </c>
      <c r="C5" s="17" t="s">
        <v>3</v>
      </c>
      <c r="D5" s="116"/>
      <c r="E5" s="113"/>
      <c r="F5" s="116"/>
      <c r="G5" s="125">
        <f>SUM(D5+F5)</f>
        <v>0</v>
      </c>
      <c r="H5" s="113">
        <v>10</v>
      </c>
      <c r="I5" s="122">
        <f>SUM(G5*H5)</f>
        <v>0</v>
      </c>
      <c r="J5" s="107">
        <v>12</v>
      </c>
      <c r="K5" s="110">
        <f>G5*J5</f>
        <v>0</v>
      </c>
    </row>
    <row r="6" spans="1:11" ht="25.5" customHeight="1" x14ac:dyDescent="0.25">
      <c r="A6" s="114"/>
      <c r="B6" s="130"/>
      <c r="C6" s="17" t="s">
        <v>4</v>
      </c>
      <c r="D6" s="117"/>
      <c r="E6" s="114"/>
      <c r="F6" s="117"/>
      <c r="G6" s="126"/>
      <c r="H6" s="114"/>
      <c r="I6" s="123"/>
      <c r="J6" s="108"/>
      <c r="K6" s="111"/>
    </row>
    <row r="7" spans="1:11" ht="22.5" customHeight="1" x14ac:dyDescent="0.25">
      <c r="A7" s="114"/>
      <c r="B7" s="130"/>
      <c r="C7" s="17" t="s">
        <v>7</v>
      </c>
      <c r="D7" s="117"/>
      <c r="E7" s="114"/>
      <c r="F7" s="117"/>
      <c r="G7" s="126"/>
      <c r="H7" s="114"/>
      <c r="I7" s="123"/>
      <c r="J7" s="108"/>
      <c r="K7" s="111"/>
    </row>
    <row r="8" spans="1:11" ht="63.75" customHeight="1" x14ac:dyDescent="0.25">
      <c r="A8" s="115"/>
      <c r="B8" s="131"/>
      <c r="C8" s="17" t="s">
        <v>9</v>
      </c>
      <c r="D8" s="118"/>
      <c r="E8" s="115"/>
      <c r="F8" s="118"/>
      <c r="G8" s="127"/>
      <c r="H8" s="115"/>
      <c r="I8" s="124"/>
      <c r="J8" s="109"/>
      <c r="K8" s="112"/>
    </row>
    <row r="9" spans="1:11" ht="28.5" customHeight="1" x14ac:dyDescent="0.25">
      <c r="A9" s="113" t="s">
        <v>8</v>
      </c>
      <c r="B9" s="129" t="s">
        <v>6</v>
      </c>
      <c r="C9" s="17" t="s">
        <v>3</v>
      </c>
      <c r="D9" s="116"/>
      <c r="E9" s="113"/>
      <c r="F9" s="116"/>
      <c r="G9" s="125">
        <f t="shared" ref="G9:G30" si="0">SUM(D9+F9)</f>
        <v>0</v>
      </c>
      <c r="H9" s="113">
        <v>155</v>
      </c>
      <c r="I9" s="122">
        <f t="shared" ref="I9:I30" si="1">SUM(G9*H9)</f>
        <v>0</v>
      </c>
      <c r="J9" s="107">
        <v>117</v>
      </c>
      <c r="K9" s="110">
        <f>G9*J9</f>
        <v>0</v>
      </c>
    </row>
    <row r="10" spans="1:11" ht="26.25" customHeight="1" x14ac:dyDescent="0.25">
      <c r="A10" s="114"/>
      <c r="B10" s="130"/>
      <c r="C10" s="17" t="s">
        <v>4</v>
      </c>
      <c r="D10" s="117"/>
      <c r="E10" s="114"/>
      <c r="F10" s="117"/>
      <c r="G10" s="126"/>
      <c r="H10" s="114"/>
      <c r="I10" s="123"/>
      <c r="J10" s="108"/>
      <c r="K10" s="111"/>
    </row>
    <row r="11" spans="1:11" ht="24.75" customHeight="1" x14ac:dyDescent="0.25">
      <c r="A11" s="114"/>
      <c r="B11" s="130"/>
      <c r="C11" s="17" t="s">
        <v>7</v>
      </c>
      <c r="D11" s="117"/>
      <c r="E11" s="114"/>
      <c r="F11" s="117"/>
      <c r="G11" s="126"/>
      <c r="H11" s="114"/>
      <c r="I11" s="123"/>
      <c r="J11" s="108"/>
      <c r="K11" s="111"/>
    </row>
    <row r="12" spans="1:11" ht="61.5" customHeight="1" x14ac:dyDescent="0.25">
      <c r="A12" s="115"/>
      <c r="B12" s="131"/>
      <c r="C12" s="17" t="s">
        <v>9</v>
      </c>
      <c r="D12" s="118"/>
      <c r="E12" s="115"/>
      <c r="F12" s="118"/>
      <c r="G12" s="127"/>
      <c r="H12" s="115"/>
      <c r="I12" s="124"/>
      <c r="J12" s="109"/>
      <c r="K12" s="112"/>
    </row>
    <row r="13" spans="1:11" ht="94.5" customHeight="1" x14ac:dyDescent="0.25">
      <c r="A13" s="1" t="s">
        <v>13</v>
      </c>
      <c r="B13" s="18" t="s">
        <v>10</v>
      </c>
      <c r="C13" s="22" t="s">
        <v>11</v>
      </c>
      <c r="D13" s="14"/>
      <c r="E13" s="15"/>
      <c r="F13" s="14"/>
      <c r="G13" s="14">
        <f t="shared" si="0"/>
        <v>0</v>
      </c>
      <c r="H13" s="1">
        <v>27</v>
      </c>
      <c r="I13" s="59">
        <f t="shared" si="1"/>
        <v>0</v>
      </c>
      <c r="J13" s="54">
        <v>33</v>
      </c>
      <c r="K13" s="61">
        <f>G13*J13</f>
        <v>0</v>
      </c>
    </row>
    <row r="14" spans="1:11" ht="81" customHeight="1" x14ac:dyDescent="0.25">
      <c r="A14" s="1" t="s">
        <v>14</v>
      </c>
      <c r="B14" s="18" t="s">
        <v>16</v>
      </c>
      <c r="C14" s="18" t="s">
        <v>66</v>
      </c>
      <c r="D14" s="14"/>
      <c r="E14" s="15"/>
      <c r="F14" s="14"/>
      <c r="G14" s="14">
        <f t="shared" si="0"/>
        <v>0</v>
      </c>
      <c r="H14" s="1">
        <v>20</v>
      </c>
      <c r="I14" s="59">
        <f t="shared" si="1"/>
        <v>0</v>
      </c>
      <c r="J14" s="54">
        <v>23</v>
      </c>
      <c r="K14" s="61">
        <f t="shared" ref="K14:K30" si="2">G14*J14</f>
        <v>0</v>
      </c>
    </row>
    <row r="15" spans="1:11" ht="87" customHeight="1" x14ac:dyDescent="0.25">
      <c r="A15" s="1" t="s">
        <v>15</v>
      </c>
      <c r="B15" s="18" t="s">
        <v>33</v>
      </c>
      <c r="C15" s="18" t="s">
        <v>102</v>
      </c>
      <c r="D15" s="14"/>
      <c r="E15" s="15"/>
      <c r="F15" s="14"/>
      <c r="G15" s="14">
        <f t="shared" si="0"/>
        <v>0</v>
      </c>
      <c r="H15" s="1">
        <v>25</v>
      </c>
      <c r="I15" s="59">
        <f t="shared" si="1"/>
        <v>0</v>
      </c>
      <c r="J15" s="54">
        <v>23</v>
      </c>
      <c r="K15" s="61">
        <f t="shared" si="2"/>
        <v>0</v>
      </c>
    </row>
    <row r="16" spans="1:11" ht="84" customHeight="1" x14ac:dyDescent="0.25">
      <c r="A16" s="1" t="s">
        <v>17</v>
      </c>
      <c r="B16" s="18" t="s">
        <v>22</v>
      </c>
      <c r="C16" s="18" t="s">
        <v>100</v>
      </c>
      <c r="D16" s="14"/>
      <c r="E16" s="15"/>
      <c r="F16" s="14"/>
      <c r="G16" s="14">
        <f t="shared" si="0"/>
        <v>0</v>
      </c>
      <c r="H16" s="1">
        <v>3</v>
      </c>
      <c r="I16" s="59">
        <f t="shared" si="1"/>
        <v>0</v>
      </c>
      <c r="J16" s="54">
        <v>2</v>
      </c>
      <c r="K16" s="61">
        <f t="shared" si="2"/>
        <v>0</v>
      </c>
    </row>
    <row r="17" spans="1:11" ht="53.25" customHeight="1" x14ac:dyDescent="0.25">
      <c r="A17" s="1" t="s">
        <v>18</v>
      </c>
      <c r="B17" s="18" t="s">
        <v>23</v>
      </c>
      <c r="C17" s="18" t="s">
        <v>48</v>
      </c>
      <c r="D17" s="14"/>
      <c r="E17" s="15"/>
      <c r="F17" s="14"/>
      <c r="G17" s="14">
        <f t="shared" si="0"/>
        <v>0</v>
      </c>
      <c r="H17" s="1">
        <v>13</v>
      </c>
      <c r="I17" s="59">
        <f t="shared" si="1"/>
        <v>0</v>
      </c>
      <c r="J17" s="54">
        <v>9</v>
      </c>
      <c r="K17" s="61">
        <f t="shared" si="2"/>
        <v>0</v>
      </c>
    </row>
    <row r="18" spans="1:11" ht="84" customHeight="1" x14ac:dyDescent="0.25">
      <c r="A18" s="1" t="s">
        <v>24</v>
      </c>
      <c r="B18" s="18" t="s">
        <v>32</v>
      </c>
      <c r="C18" s="18" t="s">
        <v>101</v>
      </c>
      <c r="D18" s="14"/>
      <c r="E18" s="15"/>
      <c r="F18" s="14"/>
      <c r="G18" s="14">
        <f t="shared" si="0"/>
        <v>0</v>
      </c>
      <c r="H18" s="1">
        <v>1</v>
      </c>
      <c r="I18" s="59">
        <f t="shared" si="1"/>
        <v>0</v>
      </c>
      <c r="J18" s="54">
        <v>1</v>
      </c>
      <c r="K18" s="61">
        <f t="shared" si="2"/>
        <v>0</v>
      </c>
    </row>
    <row r="19" spans="1:11" ht="57.75" customHeight="1" x14ac:dyDescent="0.25">
      <c r="A19" s="1" t="s">
        <v>25</v>
      </c>
      <c r="B19" s="18" t="s">
        <v>60</v>
      </c>
      <c r="C19" s="18" t="s">
        <v>57</v>
      </c>
      <c r="D19" s="14"/>
      <c r="E19" s="15"/>
      <c r="F19" s="14"/>
      <c r="G19" s="14">
        <f t="shared" si="0"/>
        <v>0</v>
      </c>
      <c r="H19" s="1">
        <v>2</v>
      </c>
      <c r="I19" s="59">
        <f t="shared" si="1"/>
        <v>0</v>
      </c>
      <c r="J19" s="54">
        <v>1</v>
      </c>
      <c r="K19" s="61">
        <f t="shared" si="2"/>
        <v>0</v>
      </c>
    </row>
    <row r="20" spans="1:11" ht="33" customHeight="1" x14ac:dyDescent="0.25">
      <c r="A20" s="1" t="s">
        <v>26</v>
      </c>
      <c r="B20" s="18" t="s">
        <v>55</v>
      </c>
      <c r="C20" s="23" t="s">
        <v>56</v>
      </c>
      <c r="D20" s="14"/>
      <c r="E20" s="15"/>
      <c r="F20" s="14"/>
      <c r="G20" s="14">
        <f t="shared" si="0"/>
        <v>0</v>
      </c>
      <c r="H20" s="1">
        <v>1</v>
      </c>
      <c r="I20" s="59">
        <f t="shared" si="1"/>
        <v>0</v>
      </c>
      <c r="J20" s="54">
        <v>1</v>
      </c>
      <c r="K20" s="61">
        <f t="shared" si="2"/>
        <v>0</v>
      </c>
    </row>
    <row r="21" spans="1:11" ht="87" customHeight="1" x14ac:dyDescent="0.25">
      <c r="A21" s="1" t="s">
        <v>27</v>
      </c>
      <c r="B21" s="18" t="s">
        <v>19</v>
      </c>
      <c r="C21" s="23" t="s">
        <v>61</v>
      </c>
      <c r="D21" s="14"/>
      <c r="E21" s="15"/>
      <c r="F21" s="14"/>
      <c r="G21" s="14">
        <f t="shared" si="0"/>
        <v>0</v>
      </c>
      <c r="H21" s="1">
        <v>2</v>
      </c>
      <c r="I21" s="59">
        <f t="shared" si="1"/>
        <v>0</v>
      </c>
      <c r="J21" s="54">
        <v>1</v>
      </c>
      <c r="K21" s="61">
        <f t="shared" si="2"/>
        <v>0</v>
      </c>
    </row>
    <row r="22" spans="1:11" ht="54" customHeight="1" x14ac:dyDescent="0.25">
      <c r="A22" s="1" t="s">
        <v>28</v>
      </c>
      <c r="B22" s="18" t="s">
        <v>20</v>
      </c>
      <c r="C22" s="23" t="s">
        <v>62</v>
      </c>
      <c r="D22" s="14"/>
      <c r="E22" s="15"/>
      <c r="F22" s="14"/>
      <c r="G22" s="14">
        <f t="shared" si="0"/>
        <v>0</v>
      </c>
      <c r="H22" s="1">
        <v>2</v>
      </c>
      <c r="I22" s="59">
        <f t="shared" si="1"/>
        <v>0</v>
      </c>
      <c r="J22" s="54">
        <v>1</v>
      </c>
      <c r="K22" s="61">
        <f t="shared" si="2"/>
        <v>0</v>
      </c>
    </row>
    <row r="23" spans="1:11" ht="53.25" customHeight="1" x14ac:dyDescent="0.25">
      <c r="A23" s="1" t="s">
        <v>29</v>
      </c>
      <c r="B23" s="18" t="s">
        <v>58</v>
      </c>
      <c r="C23" s="18" t="s">
        <v>77</v>
      </c>
      <c r="D23" s="14"/>
      <c r="E23" s="15"/>
      <c r="F23" s="14"/>
      <c r="G23" s="14">
        <f t="shared" si="0"/>
        <v>0</v>
      </c>
      <c r="H23" s="1">
        <v>1</v>
      </c>
      <c r="I23" s="59">
        <f t="shared" si="1"/>
        <v>0</v>
      </c>
      <c r="J23" s="54">
        <v>1</v>
      </c>
      <c r="K23" s="61">
        <f t="shared" si="2"/>
        <v>0</v>
      </c>
    </row>
    <row r="24" spans="1:11" ht="159.75" customHeight="1" x14ac:dyDescent="0.25">
      <c r="A24" s="1" t="s">
        <v>30</v>
      </c>
      <c r="B24" s="18" t="s">
        <v>21</v>
      </c>
      <c r="C24" s="24" t="s">
        <v>79</v>
      </c>
      <c r="D24" s="14"/>
      <c r="E24" s="15"/>
      <c r="F24" s="14"/>
      <c r="G24" s="14">
        <f t="shared" si="0"/>
        <v>0</v>
      </c>
      <c r="H24" s="1">
        <v>1</v>
      </c>
      <c r="I24" s="59">
        <f t="shared" si="1"/>
        <v>0</v>
      </c>
      <c r="J24" s="54">
        <v>1</v>
      </c>
      <c r="K24" s="61">
        <f t="shared" si="2"/>
        <v>0</v>
      </c>
    </row>
    <row r="25" spans="1:11" ht="72.75" customHeight="1" x14ac:dyDescent="0.25">
      <c r="A25" s="1" t="s">
        <v>34</v>
      </c>
      <c r="B25" s="18" t="s">
        <v>80</v>
      </c>
      <c r="C25" s="24" t="s">
        <v>81</v>
      </c>
      <c r="D25" s="14"/>
      <c r="E25" s="15"/>
      <c r="F25" s="14"/>
      <c r="G25" s="14">
        <f t="shared" si="0"/>
        <v>0</v>
      </c>
      <c r="H25" s="37">
        <v>1</v>
      </c>
      <c r="I25" s="59">
        <f t="shared" si="1"/>
        <v>0</v>
      </c>
      <c r="J25" s="38">
        <v>1</v>
      </c>
      <c r="K25" s="61">
        <f t="shared" si="2"/>
        <v>0</v>
      </c>
    </row>
    <row r="26" spans="1:11" ht="52.5" customHeight="1" x14ac:dyDescent="0.25">
      <c r="A26" s="69" t="s">
        <v>86</v>
      </c>
      <c r="B26" s="18" t="s">
        <v>82</v>
      </c>
      <c r="C26" s="24" t="s">
        <v>83</v>
      </c>
      <c r="D26" s="14"/>
      <c r="E26" s="15"/>
      <c r="F26" s="14"/>
      <c r="G26" s="14">
        <f t="shared" si="0"/>
        <v>0</v>
      </c>
      <c r="H26" s="37">
        <v>10</v>
      </c>
      <c r="I26" s="59">
        <f t="shared" si="1"/>
        <v>0</v>
      </c>
      <c r="J26" s="38">
        <v>14</v>
      </c>
      <c r="K26" s="61">
        <f t="shared" si="2"/>
        <v>0</v>
      </c>
    </row>
    <row r="27" spans="1:11" ht="47.25" customHeight="1" x14ac:dyDescent="0.25">
      <c r="A27" s="69" t="s">
        <v>87</v>
      </c>
      <c r="B27" s="18" t="s">
        <v>84</v>
      </c>
      <c r="C27" s="24" t="s">
        <v>85</v>
      </c>
      <c r="D27" s="14"/>
      <c r="E27" s="15"/>
      <c r="F27" s="14"/>
      <c r="G27" s="14">
        <f t="shared" si="0"/>
        <v>0</v>
      </c>
      <c r="H27" s="37">
        <v>3</v>
      </c>
      <c r="I27" s="59">
        <f t="shared" si="1"/>
        <v>0</v>
      </c>
      <c r="J27" s="38">
        <v>2</v>
      </c>
      <c r="K27" s="61">
        <f t="shared" si="2"/>
        <v>0</v>
      </c>
    </row>
    <row r="28" spans="1:11" ht="87" customHeight="1" x14ac:dyDescent="0.25">
      <c r="A28" s="69">
        <v>18</v>
      </c>
      <c r="B28" s="18" t="s">
        <v>93</v>
      </c>
      <c r="C28" s="24" t="s">
        <v>91</v>
      </c>
      <c r="D28" s="14"/>
      <c r="E28" s="15"/>
      <c r="F28" s="68"/>
      <c r="G28" s="14">
        <f t="shared" si="0"/>
        <v>0</v>
      </c>
      <c r="H28" s="67">
        <v>1</v>
      </c>
      <c r="I28" s="59">
        <f t="shared" si="1"/>
        <v>0</v>
      </c>
      <c r="J28" s="38">
        <v>1</v>
      </c>
      <c r="K28" s="61">
        <f t="shared" si="2"/>
        <v>0</v>
      </c>
    </row>
    <row r="29" spans="1:11" ht="69" customHeight="1" x14ac:dyDescent="0.25">
      <c r="A29" s="73">
        <v>19</v>
      </c>
      <c r="B29" s="18" t="s">
        <v>119</v>
      </c>
      <c r="C29" s="70" t="s">
        <v>117</v>
      </c>
      <c r="D29" s="14"/>
      <c r="E29" s="15"/>
      <c r="F29" s="14"/>
      <c r="G29" s="14">
        <f t="shared" si="0"/>
        <v>0</v>
      </c>
      <c r="H29" s="37">
        <v>34</v>
      </c>
      <c r="I29" s="59">
        <f t="shared" si="1"/>
        <v>0</v>
      </c>
      <c r="J29" s="38">
        <v>34</v>
      </c>
      <c r="K29" s="61">
        <f t="shared" si="2"/>
        <v>0</v>
      </c>
    </row>
    <row r="30" spans="1:11" ht="67.5" customHeight="1" x14ac:dyDescent="0.25">
      <c r="A30" s="73">
        <v>20</v>
      </c>
      <c r="B30" s="18" t="s">
        <v>118</v>
      </c>
      <c r="C30" s="70" t="s">
        <v>117</v>
      </c>
      <c r="D30" s="14"/>
      <c r="E30" s="15"/>
      <c r="F30" s="14"/>
      <c r="G30" s="14">
        <f t="shared" si="0"/>
        <v>0</v>
      </c>
      <c r="H30" s="37">
        <v>1</v>
      </c>
      <c r="I30" s="59">
        <f t="shared" si="1"/>
        <v>0</v>
      </c>
      <c r="J30" s="38">
        <v>1</v>
      </c>
      <c r="K30" s="61">
        <f t="shared" si="2"/>
        <v>0</v>
      </c>
    </row>
    <row r="31" spans="1:11" ht="24" customHeight="1" x14ac:dyDescent="0.25">
      <c r="A31" s="6"/>
      <c r="B31" s="7"/>
      <c r="C31" s="8"/>
      <c r="D31" s="16"/>
      <c r="E31" s="16"/>
      <c r="F31" s="119" t="s">
        <v>52</v>
      </c>
      <c r="G31" s="120"/>
      <c r="H31" s="121"/>
      <c r="I31" s="60">
        <f>SUM(I5:I28)</f>
        <v>0</v>
      </c>
      <c r="J31" s="50"/>
      <c r="K31" s="61">
        <f>SUM(K5:K28)</f>
        <v>0</v>
      </c>
    </row>
    <row r="33" spans="1:9" x14ac:dyDescent="0.25">
      <c r="A33" s="91" t="s">
        <v>110</v>
      </c>
      <c r="B33" s="91"/>
      <c r="C33" s="91"/>
      <c r="D33" s="13"/>
      <c r="E33" s="13"/>
      <c r="F33" s="12"/>
      <c r="G33" s="12"/>
    </row>
    <row r="34" spans="1:9" ht="55.5" customHeight="1" x14ac:dyDescent="0.25">
      <c r="A34" s="91"/>
      <c r="B34" s="91"/>
      <c r="C34" s="91"/>
      <c r="D34" s="13"/>
      <c r="E34" s="13"/>
      <c r="F34" s="106" t="s">
        <v>53</v>
      </c>
      <c r="G34" s="106"/>
      <c r="H34" s="106"/>
      <c r="I34" s="106"/>
    </row>
    <row r="35" spans="1:9" x14ac:dyDescent="0.25">
      <c r="B35" s="51"/>
      <c r="F35" s="106"/>
      <c r="G35" s="106"/>
      <c r="H35" s="106"/>
      <c r="I35" s="106"/>
    </row>
    <row r="36" spans="1:9" x14ac:dyDescent="0.25">
      <c r="B36" s="4" t="s">
        <v>31</v>
      </c>
    </row>
    <row r="37" spans="1:9" x14ac:dyDescent="0.25">
      <c r="B37" s="4" t="s">
        <v>31</v>
      </c>
    </row>
  </sheetData>
  <mergeCells count="26">
    <mergeCell ref="E1:K1"/>
    <mergeCell ref="A2:K2"/>
    <mergeCell ref="J5:J8"/>
    <mergeCell ref="K5:K8"/>
    <mergeCell ref="J9:J12"/>
    <mergeCell ref="K9:K12"/>
    <mergeCell ref="I9:I12"/>
    <mergeCell ref="F9:F12"/>
    <mergeCell ref="G5:G8"/>
    <mergeCell ref="G9:G12"/>
    <mergeCell ref="H5:H8"/>
    <mergeCell ref="H9:H12"/>
    <mergeCell ref="A1:B1"/>
    <mergeCell ref="A5:A8"/>
    <mergeCell ref="B5:B8"/>
    <mergeCell ref="A9:A12"/>
    <mergeCell ref="B9:B12"/>
    <mergeCell ref="F31:H31"/>
    <mergeCell ref="F34:I35"/>
    <mergeCell ref="D5:D8"/>
    <mergeCell ref="D9:D12"/>
    <mergeCell ref="E5:E8"/>
    <mergeCell ref="E9:E12"/>
    <mergeCell ref="F5:F8"/>
    <mergeCell ref="I5:I8"/>
    <mergeCell ref="A33:C34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CZĘŚĆ 1 - BIELSKO-BIAŁA</vt:lpstr>
      <vt:lpstr>CZĘŚĆ 2 - BYTOM</vt:lpstr>
      <vt:lpstr>CZĘŚĆ 3 - CZĘSTOCHOWA </vt:lpstr>
      <vt:lpstr>CZĘŚĆ 4 - KATOWICE</vt:lpstr>
      <vt:lpstr>CZĘŚĆ 5 - SOSNOWIEC</vt:lpstr>
      <vt:lpstr>CZĘŚĆ 6 - ZABRZE</vt:lpstr>
      <vt:lpstr>CZĘŚĆ 7 - ŻORY</vt:lpstr>
      <vt:lpstr>CZĘŚĆ 8 - JAWORZNO</vt:lpstr>
      <vt:lpstr>CZĘŚĆ 9 - TYCHY</vt:lpstr>
      <vt:lpstr>'CZĘŚĆ 1 - BIELSKO-BIAŁA'!Obszar_wydruku</vt:lpstr>
      <vt:lpstr>'CZĘŚĆ 2 - BYTOM'!Obszar_wydruku</vt:lpstr>
      <vt:lpstr>'CZĘŚĆ 3 - CZĘSTOCHOWA '!Obszar_wydruku</vt:lpstr>
      <vt:lpstr>'CZĘŚĆ 4 - KATOWICE'!Obszar_wydruku</vt:lpstr>
      <vt:lpstr>'CZĘŚĆ 5 - SOSNOWIEC'!Obszar_wydruku</vt:lpstr>
      <vt:lpstr>'CZĘŚĆ 6 - ZABRZE'!Obszar_wydruku</vt:lpstr>
      <vt:lpstr>'CZĘŚĆ 7 - ŻORY'!Obszar_wydruku</vt:lpstr>
      <vt:lpstr>'CZĘŚĆ 8 - JAWORZNO'!Obszar_wydruku</vt:lpstr>
      <vt:lpstr>'CZĘŚĆ 9 - TYCHY'!Obszar_wydruku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Kluczyńska Honorata</dc:creator>
  <cp:lastModifiedBy>Kluczyńska Honorata</cp:lastModifiedBy>
  <cp:lastPrinted>2026-02-26T11:02:02Z</cp:lastPrinted>
  <dcterms:created xsi:type="dcterms:W3CDTF">2022-02-11T06:35:40Z</dcterms:created>
  <dcterms:modified xsi:type="dcterms:W3CDTF">2026-03-03T11:20:40Z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UxC4dwLulzfINJ8nQH+xvX5LNGipWa4BRSZhPgxsCvloN9XIC1mFW2K4pfc1Ar/y7ufoqi1STc9OI/B6wQ/mkg==</vt:lpwstr>
  </property>
  <property fmtid="{D5CDD505-2E9C-101B-9397-08002B2CF9AE}" pid="4" name="MFClassificationDate">
    <vt:lpwstr>2022-02-11T15:04:49.0923172+01:00</vt:lpwstr>
  </property>
  <property fmtid="{D5CDD505-2E9C-101B-9397-08002B2CF9AE}" pid="5" name="MFClassifiedBySID">
    <vt:lpwstr>UxC4dwLulzfINJ8nQH+xvX5LNGipWa4BRSZhPgxsCvm42mrIC/DSDv0ggS+FjUN/2v1BBotkLlY5aAiEhoi6uVpL0J1vXp10zepl2+9ML4XK9H0n3TOmc6tMlyuz/Olp</vt:lpwstr>
  </property>
  <property fmtid="{D5CDD505-2E9C-101B-9397-08002B2CF9AE}" pid="6" name="MFGRNItemId">
    <vt:lpwstr>GRN-9be14322-a8a9-4987-af96-8bd525ae9a9c</vt:lpwstr>
  </property>
  <property fmtid="{D5CDD505-2E9C-101B-9397-08002B2CF9AE}" pid="7" name="MFHash">
    <vt:lpwstr>Kc2aziIkP7s9caDHz0TBCQ64GNBPLM+7gD4GHgPIkfc=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